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ЦП!$A$1:$Y$57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V44" i="2" l="1"/>
  <c r="V45" i="2"/>
  <c r="V46" i="2"/>
  <c r="V47" i="2"/>
  <c r="V48" i="2"/>
  <c r="V49" i="2"/>
  <c r="V50" i="2"/>
  <c r="V51" i="2"/>
  <c r="V52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5" i="2"/>
</calcChain>
</file>

<file path=xl/sharedStrings.xml><?xml version="1.0" encoding="utf-8"?>
<sst xmlns="http://schemas.openxmlformats.org/spreadsheetml/2006/main" count="700" uniqueCount="152">
  <si>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</si>
  <si>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</si>
  <si>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</si>
  <si>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</si>
  <si>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</si>
  <si>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</si>
  <si>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</si>
  <si>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</si>
  <si>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</si>
  <si>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</si>
  <si>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</si>
  <si>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</si>
  <si>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</si>
  <si>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</si>
  <si>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</si>
  <si>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</si>
  <si>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</si>
  <si>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</si>
  <si>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</si>
  <si>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</si>
  <si>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</si>
  <si>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</si>
  <si>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</si>
  <si>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</si>
  <si>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</si>
  <si>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</si>
  <si>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</si>
  <si>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</si>
  <si>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</si>
  <si>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</si>
  <si>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</si>
  <si>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</si>
  <si>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</si>
  <si>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</si>
  <si>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</si>
  <si>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Штука</t>
  </si>
  <si>
    <t>Договоры будут заключаться в рублях по курсу национального банка РК на день вскрытия конверта.</t>
  </si>
  <si>
    <t>171214.100.000000</t>
  </si>
  <si>
    <t>172312.700.000030</t>
  </si>
  <si>
    <t>172312.700.000031</t>
  </si>
  <si>
    <t>172312.700.000034</t>
  </si>
  <si>
    <t>172313.100.000002</t>
  </si>
  <si>
    <t>172313.100.000003</t>
  </si>
  <si>
    <t>172313.100.000004</t>
  </si>
  <si>
    <t>4513 Т</t>
  </si>
  <si>
    <t>4515 Т</t>
  </si>
  <si>
    <t>4516 Т</t>
  </si>
  <si>
    <t>4517 Т</t>
  </si>
  <si>
    <t>4518 Т</t>
  </si>
  <si>
    <t>4519 Т</t>
  </si>
  <si>
    <t>4520 Т</t>
  </si>
  <si>
    <t>4521 Т</t>
  </si>
  <si>
    <t>4522 Т</t>
  </si>
  <si>
    <t>4523 Т</t>
  </si>
  <si>
    <t>4524 Т</t>
  </si>
  <si>
    <t>4525 Т</t>
  </si>
  <si>
    <t>4526 Т</t>
  </si>
  <si>
    <t>4527 Т</t>
  </si>
  <si>
    <t>4528 Т</t>
  </si>
  <si>
    <t>4529 Т</t>
  </si>
  <si>
    <t>4530 Т</t>
  </si>
  <si>
    <t>4531 Т</t>
  </si>
  <si>
    <t>4532 Т</t>
  </si>
  <si>
    <t>4533 Т</t>
  </si>
  <si>
    <t>4534 Т</t>
  </si>
  <si>
    <t>4535 Т</t>
  </si>
  <si>
    <t>4536 Т</t>
  </si>
  <si>
    <t>4537 Т</t>
  </si>
  <si>
    <t>4538 Т</t>
  </si>
  <si>
    <t>4539 Т</t>
  </si>
  <si>
    <t>4540 Т</t>
  </si>
  <si>
    <t>4541 Т</t>
  </si>
  <si>
    <t>4542 Т</t>
  </si>
  <si>
    <t>4543 Т</t>
  </si>
  <si>
    <t>4544 Т</t>
  </si>
  <si>
    <t>4545 Т</t>
  </si>
  <si>
    <t>4546 Т</t>
  </si>
  <si>
    <t>4547 Т</t>
  </si>
  <si>
    <t>4548 Т</t>
  </si>
  <si>
    <t>4549 Т</t>
  </si>
  <si>
    <t>4550 Т</t>
  </si>
  <si>
    <t>4551 Т</t>
  </si>
  <si>
    <t>4552 Т</t>
  </si>
  <si>
    <t>4553 Т</t>
  </si>
  <si>
    <t>4554 Т</t>
  </si>
  <si>
    <t>4555 Т</t>
  </si>
  <si>
    <t>4556 Т</t>
  </si>
  <si>
    <t>4557 Т</t>
  </si>
  <si>
    <t>4558 Т</t>
  </si>
  <si>
    <t>4559 Т</t>
  </si>
  <si>
    <t>4560 Т</t>
  </si>
  <si>
    <t>4561 Т</t>
  </si>
  <si>
    <t>Бумага</t>
  </si>
  <si>
    <t>Удостоверение</t>
  </si>
  <si>
    <t>Книга</t>
  </si>
  <si>
    <t>Бланк</t>
  </si>
  <si>
    <t>Журнал</t>
  </si>
  <si>
    <t>чертежная</t>
  </si>
  <si>
    <t>документ установленного образца</t>
  </si>
  <si>
    <t>печатная продукция</t>
  </si>
  <si>
    <t>конкретного вида документа</t>
  </si>
  <si>
    <t>для записи</t>
  </si>
  <si>
    <t>учета</t>
  </si>
  <si>
    <t>для учета</t>
  </si>
  <si>
    <t>Лист</t>
  </si>
  <si>
    <t>Журнал регистрации исходящей и входящей корреспонденции формат А-4, 200ммх295мм, обложка жесткая картонная, бумага белая, (50листов), переплет метал.скоба.</t>
  </si>
  <si>
    <t xml:space="preserve">Журнал (записи предупреждений на поезда) ДУ-60, А-4, 100 листов. </t>
  </si>
  <si>
    <t>Бумага белая,обложка картонная, 210х297 мм, 50 листов,переплет металлическая  скоба.</t>
  </si>
  <si>
    <t>ГУ-98, 50 листов,размер  280*200мм50 листов, обложка картонная, переплет металлическая скоба,плотность 80 г/м2.</t>
  </si>
  <si>
    <t xml:space="preserve">ТУ-137 </t>
  </si>
  <si>
    <t>ТХУ-5</t>
  </si>
  <si>
    <t>120 л в линию Артикул 130062</t>
  </si>
  <si>
    <t>ТУ-57</t>
  </si>
  <si>
    <t>ДУ-57, формат А-4, 205ммх290мм, обложка жесткая картонная, бумага белая, (100листов), переплет метал.скоба.</t>
  </si>
  <si>
    <t>ТУ-152</t>
  </si>
  <si>
    <t>ТУ-133</t>
  </si>
  <si>
    <t>210*288</t>
  </si>
  <si>
    <t>ватман для черчения, формат А-1, плотность 200 г/м2,размер 61*88 мм</t>
  </si>
  <si>
    <t xml:space="preserve">Удостоверение по проверке знаний, правил, норм и инструкцийпо безопасности и охране труда. Приложение 2. ПостановлениеПравительства РК от 28.10.2011г. №1225. </t>
  </si>
  <si>
    <t>подтверждающее должности</t>
  </si>
  <si>
    <t>Ф. ДУ-40, формат А-4, 100 листов</t>
  </si>
  <si>
    <t>Книга нумерного учета вагонов. ВУ-31. Бумага белая, обложка жесткая картонная, размер 297х400, 50 листов, переплет металлическая скоба</t>
  </si>
  <si>
    <t>М-17</t>
  </si>
  <si>
    <t xml:space="preserve">ТУ-3а ВЦЕ </t>
  </si>
  <si>
    <t xml:space="preserve">Журнал регистрации инструктажа на рабочем месте. Размеры297*210мм Состоит из 50 листов. Журнал предназначен для проведения первичного, внепланового инструктажа по охране труда, для стажировки на рабочем месте работников вновь принятых на производство. Разработанв соответствии ГОСТ 12.0.004-90.. </t>
  </si>
  <si>
    <t>Формат А-4 (50 лист) Бумага белая,обложка картонная, 210х297 мм, 50 листов,переплет металлическая  скоба.</t>
  </si>
  <si>
    <t xml:space="preserve">Книга сдачи грузовых документовБумага белая,обложка картонная, 148х210 мм, 50 листов,переплет металлическая скоба.. </t>
  </si>
  <si>
    <t xml:space="preserve">Журнал осмотра станционных путей стрелочных переводов и устройств СЦБ_x000D_Журнал осмотра станционных путей стрелочных переводов и устройств СЦБ ДУ-46 (297х210мм; плотность - 80гр/м?; формат А-4 альбомный; переплет - твердый; обложка - плотная из картонной бумаги; 50листов). </t>
  </si>
  <si>
    <t xml:space="preserve">Бумага белая, плотность бумаги 80г/м2, обложка жесткая картонная, 210х297 мм, 50 листов, термоклеевой переплет. </t>
  </si>
  <si>
    <t>ВУ-14_x000D_</t>
  </si>
  <si>
    <t>Книга нумерации грузовых отправок_x000D_</t>
  </si>
  <si>
    <t xml:space="preserve">Книга перевески грузов на ваг.вес. ГУ-36 бумага белая, размер 210*297мм,50 листов, обложка картонная, переплет металлическая скоба,плотность 80 г/м2.. </t>
  </si>
  <si>
    <t xml:space="preserve">ДУ-9 Книга учета простоя вагонов по безномерному способу. Бумага белая, плотность бумаги 80г/м2, обложка жесткая картонная,210х297 мм, 50 листов, термоклеевой переплет. </t>
  </si>
  <si>
    <t>Книга уведомлений о времени подачи вагонов под погрузку или выгрузку_x000D_.</t>
  </si>
  <si>
    <t xml:space="preserve">Книга учета контрольных перевесок ГУ-78, 297*210 мм, форма А4 (50 листов), бумага белая, обложка жесткая картонная, переплет металлическая скоба,плотность 80 г/м2.. </t>
  </si>
  <si>
    <t xml:space="preserve">Книга балансового учета вагонов грузового парка. Бумага белая,обложка картонная, 420х297 мм, 50 листов,переплет металлическая скоба. </t>
  </si>
  <si>
    <t>Книга приема груза к отправлению, Бумага белая, плотность бумаги 80г/м2, обложка жесткая картонная, 210х297 мм, 50 листов, термоклеевой переплет .</t>
  </si>
  <si>
    <t>Книга пломбировования вагонов ГУ-37 бумага белая,размер 210*297мм, плотность 80 г/м2,50 листов, обложка картонная, переплет металлическая скоба, плотность 80 г/м2.</t>
  </si>
  <si>
    <t>Книга сдачи номенклатурных грузов под охрану по прибытию. Бумага белая, плотность бумаги 80г/м2, обложка жесткая картонная, 297х297 мм, 50 листов, переплет металическая скоба</t>
  </si>
  <si>
    <t>Формат А-4, 100 листов</t>
  </si>
  <si>
    <t>120 л в линию Артикул 130062 (книжная)</t>
  </si>
  <si>
    <t>ТО-2 локомотивов</t>
  </si>
  <si>
    <t xml:space="preserve">журнал административных проверок. </t>
  </si>
  <si>
    <t xml:space="preserve">Журнал проведения инструктажей ТНУ-19. Бумага белая, плотность бумаги 80г/м2, обложка картонная, 2297х210мм, 50 листов,переплет металлическая скоба. </t>
  </si>
  <si>
    <t xml:space="preserve">Книга прибытия грузовБумага белая,обложка картонная, 210х297 мм, 50 листов,переплет металлическая скоба.. </t>
  </si>
  <si>
    <t>Настольный журнал движения поездов и локомативов_x000D_</t>
  </si>
  <si>
    <t>Журнал учета наличия торм.башмаков сортировочного парка_x000D_</t>
  </si>
  <si>
    <t xml:space="preserve">ДУ-11.Журнал учета перехода вагонов и контейнеров_x000D_Бумага белая,плотность бумаги 80г/м2, обложка картонная, 210х297 мм, 50 листов,переплет металлическая скоба.. </t>
  </si>
  <si>
    <t xml:space="preserve">ВУ-15. </t>
  </si>
  <si>
    <t xml:space="preserve">Журнал технического обучения. Форма № КУ-154. </t>
  </si>
  <si>
    <t>ДУ-5 Журнал учета остановки и изъятия вагонов технол.резерва</t>
  </si>
  <si>
    <t>Ф. ДУ-16, ф.А-4  100 листов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</si>
</sst>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34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49" fontId="2" fillId="2" borderId="0" xfId="1" applyNumberFormat="1" applyFill="1"/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7" fillId="0" borderId="0" xfId="0" applyFont="1" applyAlignment="1"/>
    <xf numFmtId="0" fontId="18" fillId="0" borderId="0" xfId="0" applyFont="1"/>
    <xf numFmtId="0" fontId="19" fillId="2" borderId="0" xfId="0" applyFont="1" applyFill="1"/>
    <xf numFmtId="0" fontId="20" fillId="2" borderId="0" xfId="0" applyFont="1" applyFill="1" applyBorder="1" applyAlignment="1">
      <alignment horizontal="center" vertical="center"/>
    </xf>
    <xf numFmtId="0" fontId="12" fillId="2" borderId="0" xfId="0" applyFont="1" applyFill="1"/>
    <xf numFmtId="0" fontId="21" fillId="2" borderId="0" xfId="0" applyFont="1" applyFill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57"/>
  <sheetViews>
    <sheetView tabSelected="1" view="pageBreakPreview" topLeftCell="C1" zoomScale="70" zoomScaleNormal="70" zoomScaleSheetLayoutView="70" workbookViewId="0">
      <selection activeCell="N8" sqref="N8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32" t="s">
        <v>32</v>
      </c>
      <c r="U1" s="32"/>
      <c r="V1" s="32"/>
      <c r="W1" s="32"/>
      <c r="X1" s="32"/>
      <c r="Y1" s="32"/>
    </row>
    <row r="2" spans="1:25" x14ac:dyDescent="0.25">
      <c r="A2" s="33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26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27">
        <v>4</v>
      </c>
      <c r="E4" s="29">
        <v>5</v>
      </c>
      <c r="F4" s="30">
        <v>6</v>
      </c>
      <c r="G4" s="29">
        <v>7</v>
      </c>
      <c r="H4" s="30">
        <v>8</v>
      </c>
      <c r="I4" s="29">
        <v>9</v>
      </c>
      <c r="J4" s="30">
        <v>10</v>
      </c>
      <c r="K4" s="29">
        <v>11</v>
      </c>
      <c r="L4" s="30">
        <v>12</v>
      </c>
      <c r="M4" s="29">
        <v>13</v>
      </c>
      <c r="N4" s="30">
        <v>14</v>
      </c>
      <c r="O4" s="29">
        <v>15</v>
      </c>
      <c r="P4" s="30">
        <v>16</v>
      </c>
      <c r="Q4" s="29">
        <v>17</v>
      </c>
      <c r="R4" s="30">
        <v>18</v>
      </c>
      <c r="S4" s="29">
        <v>19</v>
      </c>
      <c r="T4" s="30">
        <v>20</v>
      </c>
      <c r="U4" s="29">
        <v>21</v>
      </c>
      <c r="V4" s="30">
        <v>22</v>
      </c>
      <c r="W4" s="29">
        <v>23</v>
      </c>
      <c r="X4" s="30">
        <v>24</v>
      </c>
      <c r="Y4" s="29">
        <v>25</v>
      </c>
    </row>
    <row r="5" spans="1:25" s="15" customFormat="1" ht="89.25" x14ac:dyDescent="0.25">
      <c r="A5" s="17">
        <v>1</v>
      </c>
      <c r="B5" s="14" t="s">
        <v>44</v>
      </c>
      <c r="C5" s="9" t="s">
        <v>25</v>
      </c>
      <c r="D5" s="28" t="s">
        <v>37</v>
      </c>
      <c r="E5" s="14" t="s">
        <v>92</v>
      </c>
      <c r="F5" s="14" t="s">
        <v>97</v>
      </c>
      <c r="G5" s="11" t="s">
        <v>117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9">
        <v>625</v>
      </c>
      <c r="R5" s="14" t="s">
        <v>104</v>
      </c>
      <c r="S5" s="14">
        <v>17</v>
      </c>
      <c r="T5" s="18">
        <v>112.29</v>
      </c>
      <c r="U5" s="18">
        <v>1908.93</v>
      </c>
      <c r="V5" s="18">
        <f>U5*1.18</f>
        <v>2252.5374000000002</v>
      </c>
      <c r="W5" s="14"/>
      <c r="X5" s="10">
        <v>2018</v>
      </c>
      <c r="Y5" s="14"/>
    </row>
    <row r="6" spans="1:25" s="15" customFormat="1" ht="89.25" x14ac:dyDescent="0.25">
      <c r="A6" s="17">
        <v>2</v>
      </c>
      <c r="B6" s="14" t="s">
        <v>45</v>
      </c>
      <c r="C6" s="9" t="s">
        <v>25</v>
      </c>
      <c r="D6" s="28" t="s">
        <v>38</v>
      </c>
      <c r="E6" s="14" t="s">
        <v>93</v>
      </c>
      <c r="F6" s="14" t="s">
        <v>98</v>
      </c>
      <c r="G6" s="11" t="s">
        <v>118</v>
      </c>
      <c r="H6" s="9" t="s">
        <v>29</v>
      </c>
      <c r="I6" s="11">
        <v>0</v>
      </c>
      <c r="J6" s="10" t="s">
        <v>34</v>
      </c>
      <c r="K6" s="9" t="s">
        <v>24</v>
      </c>
      <c r="L6" s="10" t="s">
        <v>31</v>
      </c>
      <c r="M6" s="9" t="s">
        <v>30</v>
      </c>
      <c r="N6" s="10" t="s">
        <v>27</v>
      </c>
      <c r="O6" s="12" t="s">
        <v>33</v>
      </c>
      <c r="P6" s="9">
        <v>0</v>
      </c>
      <c r="Q6" s="9">
        <v>796</v>
      </c>
      <c r="R6" s="14" t="s">
        <v>35</v>
      </c>
      <c r="S6" s="14">
        <v>230</v>
      </c>
      <c r="T6" s="18">
        <v>359.32</v>
      </c>
      <c r="U6" s="18">
        <v>82643.600000000006</v>
      </c>
      <c r="V6" s="18">
        <f t="shared" ref="V6:V52" si="0">U6*1.18</f>
        <v>97519.448000000004</v>
      </c>
      <c r="W6" s="14"/>
      <c r="X6" s="10">
        <v>2018</v>
      </c>
      <c r="Y6" s="14"/>
    </row>
    <row r="7" spans="1:25" s="15" customFormat="1" ht="89.25" x14ac:dyDescent="0.25">
      <c r="A7" s="17">
        <v>3</v>
      </c>
      <c r="B7" s="14" t="s">
        <v>46</v>
      </c>
      <c r="C7" s="9" t="s">
        <v>25</v>
      </c>
      <c r="D7" s="28" t="s">
        <v>38</v>
      </c>
      <c r="E7" s="14" t="s">
        <v>93</v>
      </c>
      <c r="F7" s="14" t="s">
        <v>98</v>
      </c>
      <c r="G7" s="11" t="s">
        <v>119</v>
      </c>
      <c r="H7" s="9" t="s">
        <v>29</v>
      </c>
      <c r="I7" s="11">
        <v>0</v>
      </c>
      <c r="J7" s="10" t="s">
        <v>34</v>
      </c>
      <c r="K7" s="9" t="s">
        <v>24</v>
      </c>
      <c r="L7" s="10" t="s">
        <v>31</v>
      </c>
      <c r="M7" s="9" t="s">
        <v>30</v>
      </c>
      <c r="N7" s="10" t="s">
        <v>27</v>
      </c>
      <c r="O7" s="12" t="s">
        <v>33</v>
      </c>
      <c r="P7" s="9">
        <v>0</v>
      </c>
      <c r="Q7" s="9">
        <v>796</v>
      </c>
      <c r="R7" s="14" t="s">
        <v>35</v>
      </c>
      <c r="S7" s="14">
        <v>50</v>
      </c>
      <c r="T7" s="18">
        <v>404.24</v>
      </c>
      <c r="U7" s="18">
        <v>20212</v>
      </c>
      <c r="V7" s="18">
        <f t="shared" si="0"/>
        <v>23850.16</v>
      </c>
      <c r="W7" s="14"/>
      <c r="X7" s="10">
        <v>2018</v>
      </c>
      <c r="Y7" s="14"/>
    </row>
    <row r="8" spans="1:25" s="15" customFormat="1" ht="89.25" x14ac:dyDescent="0.25">
      <c r="A8" s="17">
        <v>4</v>
      </c>
      <c r="B8" s="14" t="s">
        <v>47</v>
      </c>
      <c r="C8" s="9" t="s">
        <v>25</v>
      </c>
      <c r="D8" s="28" t="s">
        <v>39</v>
      </c>
      <c r="E8" s="14" t="s">
        <v>94</v>
      </c>
      <c r="F8" s="14" t="s">
        <v>99</v>
      </c>
      <c r="G8" s="11" t="s">
        <v>120</v>
      </c>
      <c r="H8" s="9" t="s">
        <v>29</v>
      </c>
      <c r="I8" s="11">
        <v>0</v>
      </c>
      <c r="J8" s="10" t="s">
        <v>34</v>
      </c>
      <c r="K8" s="9" t="s">
        <v>24</v>
      </c>
      <c r="L8" s="10" t="s">
        <v>31</v>
      </c>
      <c r="M8" s="9" t="s">
        <v>30</v>
      </c>
      <c r="N8" s="10" t="s">
        <v>27</v>
      </c>
      <c r="O8" s="12" t="s">
        <v>33</v>
      </c>
      <c r="P8" s="9">
        <v>0</v>
      </c>
      <c r="Q8" s="9">
        <v>796</v>
      </c>
      <c r="R8" s="14" t="s">
        <v>35</v>
      </c>
      <c r="S8" s="14">
        <v>45</v>
      </c>
      <c r="T8" s="18">
        <v>1347.46</v>
      </c>
      <c r="U8" s="18">
        <v>60635.7</v>
      </c>
      <c r="V8" s="18">
        <f t="shared" si="0"/>
        <v>71550.125999999989</v>
      </c>
      <c r="W8" s="14"/>
      <c r="X8" s="10">
        <v>2018</v>
      </c>
      <c r="Y8" s="14"/>
    </row>
    <row r="9" spans="1:25" s="15" customFormat="1" ht="89.25" x14ac:dyDescent="0.25">
      <c r="A9" s="17">
        <v>5</v>
      </c>
      <c r="B9" s="14" t="s">
        <v>48</v>
      </c>
      <c r="C9" s="9" t="s">
        <v>25</v>
      </c>
      <c r="D9" s="28" t="s">
        <v>39</v>
      </c>
      <c r="E9" s="14" t="s">
        <v>94</v>
      </c>
      <c r="F9" s="14" t="s">
        <v>99</v>
      </c>
      <c r="G9" s="11" t="s">
        <v>121</v>
      </c>
      <c r="H9" s="9" t="s">
        <v>29</v>
      </c>
      <c r="I9" s="11">
        <v>0</v>
      </c>
      <c r="J9" s="10" t="s">
        <v>34</v>
      </c>
      <c r="K9" s="9" t="s">
        <v>24</v>
      </c>
      <c r="L9" s="10" t="s">
        <v>31</v>
      </c>
      <c r="M9" s="9" t="s">
        <v>30</v>
      </c>
      <c r="N9" s="10" t="s">
        <v>27</v>
      </c>
      <c r="O9" s="12" t="s">
        <v>33</v>
      </c>
      <c r="P9" s="9">
        <v>0</v>
      </c>
      <c r="Q9" s="9">
        <v>796</v>
      </c>
      <c r="R9" s="14" t="s">
        <v>35</v>
      </c>
      <c r="S9" s="14">
        <v>10</v>
      </c>
      <c r="T9" s="18">
        <v>763.56</v>
      </c>
      <c r="U9" s="18">
        <v>7635.6</v>
      </c>
      <c r="V9" s="18">
        <f t="shared" si="0"/>
        <v>9010.0079999999998</v>
      </c>
      <c r="W9" s="14"/>
      <c r="X9" s="10">
        <v>2018</v>
      </c>
      <c r="Y9" s="14"/>
    </row>
    <row r="10" spans="1:25" s="15" customFormat="1" ht="89.25" x14ac:dyDescent="0.25">
      <c r="A10" s="17">
        <v>6</v>
      </c>
      <c r="B10" s="14" t="s">
        <v>49</v>
      </c>
      <c r="C10" s="9" t="s">
        <v>25</v>
      </c>
      <c r="D10" s="28" t="s">
        <v>40</v>
      </c>
      <c r="E10" s="14" t="s">
        <v>95</v>
      </c>
      <c r="F10" s="14" t="s">
        <v>100</v>
      </c>
      <c r="G10" s="11" t="s">
        <v>122</v>
      </c>
      <c r="H10" s="9" t="s">
        <v>29</v>
      </c>
      <c r="I10" s="11">
        <v>0</v>
      </c>
      <c r="J10" s="10" t="s">
        <v>34</v>
      </c>
      <c r="K10" s="9" t="s">
        <v>24</v>
      </c>
      <c r="L10" s="10" t="s">
        <v>31</v>
      </c>
      <c r="M10" s="9" t="s">
        <v>30</v>
      </c>
      <c r="N10" s="10" t="s">
        <v>27</v>
      </c>
      <c r="O10" s="12" t="s">
        <v>33</v>
      </c>
      <c r="P10" s="9">
        <v>0</v>
      </c>
      <c r="Q10" s="9">
        <v>796</v>
      </c>
      <c r="R10" s="14" t="s">
        <v>35</v>
      </c>
      <c r="S10" s="14">
        <v>1800</v>
      </c>
      <c r="T10" s="18">
        <v>62.88</v>
      </c>
      <c r="U10" s="18">
        <v>113184</v>
      </c>
      <c r="V10" s="18">
        <f t="shared" si="0"/>
        <v>133557.12</v>
      </c>
      <c r="W10" s="14"/>
      <c r="X10" s="10">
        <v>2018</v>
      </c>
      <c r="Y10" s="14"/>
    </row>
    <row r="11" spans="1:25" s="15" customFormat="1" ht="89.25" x14ac:dyDescent="0.25">
      <c r="A11" s="17">
        <v>7</v>
      </c>
      <c r="B11" s="14" t="s">
        <v>50</v>
      </c>
      <c r="C11" s="9" t="s">
        <v>25</v>
      </c>
      <c r="D11" s="28" t="s">
        <v>40</v>
      </c>
      <c r="E11" s="14" t="s">
        <v>95</v>
      </c>
      <c r="F11" s="14" t="s">
        <v>100</v>
      </c>
      <c r="G11" s="11" t="s">
        <v>123</v>
      </c>
      <c r="H11" s="9" t="s">
        <v>29</v>
      </c>
      <c r="I11" s="11">
        <v>0</v>
      </c>
      <c r="J11" s="10" t="s">
        <v>34</v>
      </c>
      <c r="K11" s="9" t="s">
        <v>24</v>
      </c>
      <c r="L11" s="10" t="s">
        <v>31</v>
      </c>
      <c r="M11" s="9" t="s">
        <v>30</v>
      </c>
      <c r="N11" s="10" t="s">
        <v>27</v>
      </c>
      <c r="O11" s="12" t="s">
        <v>33</v>
      </c>
      <c r="P11" s="9">
        <v>0</v>
      </c>
      <c r="Q11" s="9">
        <v>796</v>
      </c>
      <c r="R11" s="14" t="s">
        <v>35</v>
      </c>
      <c r="S11" s="14">
        <v>15000</v>
      </c>
      <c r="T11" s="18">
        <v>13.47</v>
      </c>
      <c r="U11" s="18">
        <v>202050</v>
      </c>
      <c r="V11" s="18">
        <f t="shared" si="0"/>
        <v>238419</v>
      </c>
      <c r="W11" s="14"/>
      <c r="X11" s="10">
        <v>2018</v>
      </c>
      <c r="Y11" s="14"/>
    </row>
    <row r="12" spans="1:25" s="15" customFormat="1" ht="89.25" x14ac:dyDescent="0.25">
      <c r="A12" s="17">
        <v>8</v>
      </c>
      <c r="B12" s="14" t="s">
        <v>51</v>
      </c>
      <c r="C12" s="9" t="s">
        <v>25</v>
      </c>
      <c r="D12" s="28" t="s">
        <v>41</v>
      </c>
      <c r="E12" s="14" t="s">
        <v>96</v>
      </c>
      <c r="F12" s="14" t="s">
        <v>101</v>
      </c>
      <c r="G12" s="11" t="s">
        <v>124</v>
      </c>
      <c r="H12" s="9" t="s">
        <v>29</v>
      </c>
      <c r="I12" s="11">
        <v>0</v>
      </c>
      <c r="J12" s="10" t="s">
        <v>34</v>
      </c>
      <c r="K12" s="9" t="s">
        <v>24</v>
      </c>
      <c r="L12" s="10" t="s">
        <v>31</v>
      </c>
      <c r="M12" s="9" t="s">
        <v>30</v>
      </c>
      <c r="N12" s="10" t="s">
        <v>27</v>
      </c>
      <c r="O12" s="12" t="s">
        <v>33</v>
      </c>
      <c r="P12" s="9">
        <v>0</v>
      </c>
      <c r="Q12" s="9">
        <v>796</v>
      </c>
      <c r="R12" s="14" t="s">
        <v>35</v>
      </c>
      <c r="S12" s="14">
        <v>25</v>
      </c>
      <c r="T12" s="18">
        <v>808.47</v>
      </c>
      <c r="U12" s="18">
        <v>20211.75</v>
      </c>
      <c r="V12" s="18">
        <f t="shared" si="0"/>
        <v>23849.864999999998</v>
      </c>
      <c r="W12" s="14"/>
      <c r="X12" s="10">
        <v>2018</v>
      </c>
      <c r="Y12" s="14"/>
    </row>
    <row r="13" spans="1:25" s="15" customFormat="1" ht="89.25" x14ac:dyDescent="0.25">
      <c r="A13" s="17">
        <v>9</v>
      </c>
      <c r="B13" s="14" t="s">
        <v>52</v>
      </c>
      <c r="C13" s="9" t="s">
        <v>25</v>
      </c>
      <c r="D13" s="28" t="s">
        <v>41</v>
      </c>
      <c r="E13" s="14" t="s">
        <v>96</v>
      </c>
      <c r="F13" s="14" t="s">
        <v>101</v>
      </c>
      <c r="G13" s="11" t="s">
        <v>125</v>
      </c>
      <c r="H13" s="9" t="s">
        <v>29</v>
      </c>
      <c r="I13" s="11">
        <v>0</v>
      </c>
      <c r="J13" s="10" t="s">
        <v>34</v>
      </c>
      <c r="K13" s="9" t="s">
        <v>24</v>
      </c>
      <c r="L13" s="10" t="s">
        <v>31</v>
      </c>
      <c r="M13" s="9" t="s">
        <v>30</v>
      </c>
      <c r="N13" s="10" t="s">
        <v>27</v>
      </c>
      <c r="O13" s="12" t="s">
        <v>33</v>
      </c>
      <c r="P13" s="9">
        <v>0</v>
      </c>
      <c r="Q13" s="9">
        <v>796</v>
      </c>
      <c r="R13" s="14" t="s">
        <v>35</v>
      </c>
      <c r="S13" s="14">
        <v>70</v>
      </c>
      <c r="T13" s="18">
        <v>808.47</v>
      </c>
      <c r="U13" s="18">
        <v>56592.9</v>
      </c>
      <c r="V13" s="18">
        <f t="shared" si="0"/>
        <v>66779.622000000003</v>
      </c>
      <c r="W13" s="14"/>
      <c r="X13" s="10">
        <v>2018</v>
      </c>
      <c r="Y13" s="14"/>
    </row>
    <row r="14" spans="1:25" s="15" customFormat="1" ht="89.25" x14ac:dyDescent="0.25">
      <c r="A14" s="17">
        <v>10</v>
      </c>
      <c r="B14" s="14" t="s">
        <v>53</v>
      </c>
      <c r="C14" s="9" t="s">
        <v>25</v>
      </c>
      <c r="D14" s="28" t="s">
        <v>41</v>
      </c>
      <c r="E14" s="14" t="s">
        <v>96</v>
      </c>
      <c r="F14" s="14" t="s">
        <v>101</v>
      </c>
      <c r="G14" s="11" t="s">
        <v>105</v>
      </c>
      <c r="H14" s="9" t="s">
        <v>29</v>
      </c>
      <c r="I14" s="11">
        <v>0</v>
      </c>
      <c r="J14" s="10" t="s">
        <v>34</v>
      </c>
      <c r="K14" s="9" t="s">
        <v>24</v>
      </c>
      <c r="L14" s="10" t="s">
        <v>31</v>
      </c>
      <c r="M14" s="9" t="s">
        <v>30</v>
      </c>
      <c r="N14" s="10" t="s">
        <v>27</v>
      </c>
      <c r="O14" s="12" t="s">
        <v>33</v>
      </c>
      <c r="P14" s="9">
        <v>0</v>
      </c>
      <c r="Q14" s="9">
        <v>796</v>
      </c>
      <c r="R14" s="14" t="s">
        <v>35</v>
      </c>
      <c r="S14" s="14">
        <v>10</v>
      </c>
      <c r="T14" s="18">
        <v>853.39</v>
      </c>
      <c r="U14" s="18">
        <v>8533.9</v>
      </c>
      <c r="V14" s="18">
        <f t="shared" si="0"/>
        <v>10070.001999999999</v>
      </c>
      <c r="W14" s="14"/>
      <c r="X14" s="10">
        <v>2018</v>
      </c>
      <c r="Y14" s="14"/>
    </row>
    <row r="15" spans="1:25" s="15" customFormat="1" ht="89.25" x14ac:dyDescent="0.25">
      <c r="A15" s="17">
        <v>11</v>
      </c>
      <c r="B15" s="14" t="s">
        <v>54</v>
      </c>
      <c r="C15" s="9" t="s">
        <v>25</v>
      </c>
      <c r="D15" s="28" t="s">
        <v>41</v>
      </c>
      <c r="E15" s="14" t="s">
        <v>96</v>
      </c>
      <c r="F15" s="14" t="s">
        <v>101</v>
      </c>
      <c r="G15" s="11" t="s">
        <v>106</v>
      </c>
      <c r="H15" s="9" t="s">
        <v>29</v>
      </c>
      <c r="I15" s="11">
        <v>0</v>
      </c>
      <c r="J15" s="10" t="s">
        <v>34</v>
      </c>
      <c r="K15" s="9" t="s">
        <v>24</v>
      </c>
      <c r="L15" s="10" t="s">
        <v>31</v>
      </c>
      <c r="M15" s="9" t="s">
        <v>30</v>
      </c>
      <c r="N15" s="10" t="s">
        <v>27</v>
      </c>
      <c r="O15" s="12" t="s">
        <v>33</v>
      </c>
      <c r="P15" s="9">
        <v>0</v>
      </c>
      <c r="Q15" s="9">
        <v>796</v>
      </c>
      <c r="R15" s="14" t="s">
        <v>35</v>
      </c>
      <c r="S15" s="14">
        <v>30</v>
      </c>
      <c r="T15" s="18">
        <v>1077.97</v>
      </c>
      <c r="U15" s="18">
        <v>32339.1</v>
      </c>
      <c r="V15" s="18">
        <f t="shared" si="0"/>
        <v>38160.137999999999</v>
      </c>
      <c r="W15" s="14"/>
      <c r="X15" s="10">
        <v>2018</v>
      </c>
      <c r="Y15" s="14"/>
    </row>
    <row r="16" spans="1:25" s="15" customFormat="1" ht="89.25" x14ac:dyDescent="0.25">
      <c r="A16" s="17">
        <v>12</v>
      </c>
      <c r="B16" s="14" t="s">
        <v>55</v>
      </c>
      <c r="C16" s="9" t="s">
        <v>25</v>
      </c>
      <c r="D16" s="28" t="s">
        <v>41</v>
      </c>
      <c r="E16" s="14" t="s">
        <v>96</v>
      </c>
      <c r="F16" s="14" t="s">
        <v>101</v>
      </c>
      <c r="G16" s="11" t="s">
        <v>126</v>
      </c>
      <c r="H16" s="9" t="s">
        <v>29</v>
      </c>
      <c r="I16" s="11">
        <v>0</v>
      </c>
      <c r="J16" s="10" t="s">
        <v>34</v>
      </c>
      <c r="K16" s="9" t="s">
        <v>24</v>
      </c>
      <c r="L16" s="10" t="s">
        <v>31</v>
      </c>
      <c r="M16" s="9" t="s">
        <v>30</v>
      </c>
      <c r="N16" s="10" t="s">
        <v>27</v>
      </c>
      <c r="O16" s="12" t="s">
        <v>33</v>
      </c>
      <c r="P16" s="9">
        <v>0</v>
      </c>
      <c r="Q16" s="9">
        <v>796</v>
      </c>
      <c r="R16" s="14" t="s">
        <v>35</v>
      </c>
      <c r="S16" s="14">
        <v>45</v>
      </c>
      <c r="T16" s="18">
        <v>673.73</v>
      </c>
      <c r="U16" s="18">
        <v>30317.85</v>
      </c>
      <c r="V16" s="18">
        <f t="shared" si="0"/>
        <v>35775.062999999995</v>
      </c>
      <c r="W16" s="14"/>
      <c r="X16" s="10">
        <v>2018</v>
      </c>
      <c r="Y16" s="14"/>
    </row>
    <row r="17" spans="1:25" s="15" customFormat="1" ht="89.25" x14ac:dyDescent="0.25">
      <c r="A17" s="17">
        <v>13</v>
      </c>
      <c r="B17" s="14" t="s">
        <v>56</v>
      </c>
      <c r="C17" s="9" t="s">
        <v>25</v>
      </c>
      <c r="D17" s="28" t="s">
        <v>41</v>
      </c>
      <c r="E17" s="14" t="s">
        <v>96</v>
      </c>
      <c r="F17" s="14" t="s">
        <v>101</v>
      </c>
      <c r="G17" s="11" t="s">
        <v>127</v>
      </c>
      <c r="H17" s="9" t="s">
        <v>29</v>
      </c>
      <c r="I17" s="11">
        <v>0</v>
      </c>
      <c r="J17" s="10" t="s">
        <v>34</v>
      </c>
      <c r="K17" s="9" t="s">
        <v>24</v>
      </c>
      <c r="L17" s="10" t="s">
        <v>31</v>
      </c>
      <c r="M17" s="9" t="s">
        <v>30</v>
      </c>
      <c r="N17" s="10" t="s">
        <v>27</v>
      </c>
      <c r="O17" s="12" t="s">
        <v>33</v>
      </c>
      <c r="P17" s="9">
        <v>0</v>
      </c>
      <c r="Q17" s="9">
        <v>796</v>
      </c>
      <c r="R17" s="14" t="s">
        <v>35</v>
      </c>
      <c r="S17" s="14">
        <v>50</v>
      </c>
      <c r="T17" s="18">
        <v>898.31</v>
      </c>
      <c r="U17" s="18">
        <v>44915.5</v>
      </c>
      <c r="V17" s="18">
        <f t="shared" si="0"/>
        <v>53000.289999999994</v>
      </c>
      <c r="W17" s="14"/>
      <c r="X17" s="10">
        <v>2018</v>
      </c>
      <c r="Y17" s="14"/>
    </row>
    <row r="18" spans="1:25" s="15" customFormat="1" ht="89.25" x14ac:dyDescent="0.25">
      <c r="A18" s="17">
        <v>14</v>
      </c>
      <c r="B18" s="14" t="s">
        <v>57</v>
      </c>
      <c r="C18" s="9" t="s">
        <v>25</v>
      </c>
      <c r="D18" s="28" t="s">
        <v>42</v>
      </c>
      <c r="E18" s="14" t="s">
        <v>94</v>
      </c>
      <c r="F18" s="14" t="s">
        <v>102</v>
      </c>
      <c r="G18" s="11" t="s">
        <v>128</v>
      </c>
      <c r="H18" s="9" t="s">
        <v>29</v>
      </c>
      <c r="I18" s="11">
        <v>0</v>
      </c>
      <c r="J18" s="10" t="s">
        <v>34</v>
      </c>
      <c r="K18" s="9" t="s">
        <v>24</v>
      </c>
      <c r="L18" s="10" t="s">
        <v>31</v>
      </c>
      <c r="M18" s="9" t="s">
        <v>30</v>
      </c>
      <c r="N18" s="10" t="s">
        <v>27</v>
      </c>
      <c r="O18" s="12" t="s">
        <v>33</v>
      </c>
      <c r="P18" s="9">
        <v>0</v>
      </c>
      <c r="Q18" s="9">
        <v>796</v>
      </c>
      <c r="R18" s="14" t="s">
        <v>35</v>
      </c>
      <c r="S18" s="14">
        <v>50</v>
      </c>
      <c r="T18" s="18">
        <v>853.39</v>
      </c>
      <c r="U18" s="18">
        <v>42669.5</v>
      </c>
      <c r="V18" s="18">
        <f t="shared" si="0"/>
        <v>50350.009999999995</v>
      </c>
      <c r="W18" s="14"/>
      <c r="X18" s="10">
        <v>2018</v>
      </c>
      <c r="Y18" s="14"/>
    </row>
    <row r="19" spans="1:25" s="15" customFormat="1" ht="89.25" x14ac:dyDescent="0.25">
      <c r="A19" s="17">
        <v>15</v>
      </c>
      <c r="B19" s="14" t="s">
        <v>58</v>
      </c>
      <c r="C19" s="9" t="s">
        <v>25</v>
      </c>
      <c r="D19" s="28" t="s">
        <v>42</v>
      </c>
      <c r="E19" s="14" t="s">
        <v>94</v>
      </c>
      <c r="F19" s="14" t="s">
        <v>102</v>
      </c>
      <c r="G19" s="11" t="s">
        <v>129</v>
      </c>
      <c r="H19" s="9" t="s">
        <v>29</v>
      </c>
      <c r="I19" s="11">
        <v>0</v>
      </c>
      <c r="J19" s="10" t="s">
        <v>34</v>
      </c>
      <c r="K19" s="9" t="s">
        <v>24</v>
      </c>
      <c r="L19" s="10" t="s">
        <v>31</v>
      </c>
      <c r="M19" s="9" t="s">
        <v>30</v>
      </c>
      <c r="N19" s="10" t="s">
        <v>27</v>
      </c>
      <c r="O19" s="12" t="s">
        <v>33</v>
      </c>
      <c r="P19" s="9">
        <v>0</v>
      </c>
      <c r="Q19" s="9">
        <v>796</v>
      </c>
      <c r="R19" s="14" t="s">
        <v>35</v>
      </c>
      <c r="S19" s="14">
        <v>50</v>
      </c>
      <c r="T19" s="18">
        <v>853.39</v>
      </c>
      <c r="U19" s="18">
        <v>42669.5</v>
      </c>
      <c r="V19" s="18">
        <f t="shared" si="0"/>
        <v>50350.009999999995</v>
      </c>
      <c r="W19" s="14"/>
      <c r="X19" s="10">
        <v>2018</v>
      </c>
      <c r="Y19" s="14"/>
    </row>
    <row r="20" spans="1:25" s="15" customFormat="1" ht="89.25" x14ac:dyDescent="0.25">
      <c r="A20" s="17">
        <v>16</v>
      </c>
      <c r="B20" s="14" t="s">
        <v>59</v>
      </c>
      <c r="C20" s="9" t="s">
        <v>25</v>
      </c>
      <c r="D20" s="28" t="s">
        <v>42</v>
      </c>
      <c r="E20" s="14" t="s">
        <v>94</v>
      </c>
      <c r="F20" s="14" t="s">
        <v>102</v>
      </c>
      <c r="G20" s="11" t="s">
        <v>130</v>
      </c>
      <c r="H20" s="9" t="s">
        <v>29</v>
      </c>
      <c r="I20" s="11">
        <v>0</v>
      </c>
      <c r="J20" s="10" t="s">
        <v>34</v>
      </c>
      <c r="K20" s="9" t="s">
        <v>24</v>
      </c>
      <c r="L20" s="10" t="s">
        <v>31</v>
      </c>
      <c r="M20" s="9" t="s">
        <v>30</v>
      </c>
      <c r="N20" s="10" t="s">
        <v>27</v>
      </c>
      <c r="O20" s="12" t="s">
        <v>33</v>
      </c>
      <c r="P20" s="9">
        <v>0</v>
      </c>
      <c r="Q20" s="9">
        <v>796</v>
      </c>
      <c r="R20" s="14" t="s">
        <v>35</v>
      </c>
      <c r="S20" s="14">
        <v>15</v>
      </c>
      <c r="T20" s="18">
        <v>853.39</v>
      </c>
      <c r="U20" s="18">
        <v>12800.85</v>
      </c>
      <c r="V20" s="18">
        <f t="shared" si="0"/>
        <v>15105.002999999999</v>
      </c>
      <c r="W20" s="14"/>
      <c r="X20" s="10">
        <v>2018</v>
      </c>
      <c r="Y20" s="14"/>
    </row>
    <row r="21" spans="1:25" s="15" customFormat="1" ht="89.25" x14ac:dyDescent="0.25">
      <c r="A21" s="17">
        <v>17</v>
      </c>
      <c r="B21" s="14" t="s">
        <v>60</v>
      </c>
      <c r="C21" s="9" t="s">
        <v>25</v>
      </c>
      <c r="D21" s="28" t="s">
        <v>42</v>
      </c>
      <c r="E21" s="14" t="s">
        <v>94</v>
      </c>
      <c r="F21" s="14" t="s">
        <v>102</v>
      </c>
      <c r="G21" s="11" t="s">
        <v>131</v>
      </c>
      <c r="H21" s="9" t="s">
        <v>29</v>
      </c>
      <c r="I21" s="11">
        <v>0</v>
      </c>
      <c r="J21" s="10" t="s">
        <v>34</v>
      </c>
      <c r="K21" s="9" t="s">
        <v>24</v>
      </c>
      <c r="L21" s="10" t="s">
        <v>31</v>
      </c>
      <c r="M21" s="9" t="s">
        <v>30</v>
      </c>
      <c r="N21" s="10" t="s">
        <v>27</v>
      </c>
      <c r="O21" s="12" t="s">
        <v>33</v>
      </c>
      <c r="P21" s="9">
        <v>0</v>
      </c>
      <c r="Q21" s="9">
        <v>796</v>
      </c>
      <c r="R21" s="14" t="s">
        <v>35</v>
      </c>
      <c r="S21" s="14">
        <v>10</v>
      </c>
      <c r="T21" s="18">
        <v>494.07</v>
      </c>
      <c r="U21" s="18">
        <v>4940.7</v>
      </c>
      <c r="V21" s="18">
        <f t="shared" si="0"/>
        <v>5830.0259999999998</v>
      </c>
      <c r="W21" s="14"/>
      <c r="X21" s="10">
        <v>2018</v>
      </c>
      <c r="Y21" s="14"/>
    </row>
    <row r="22" spans="1:25" s="15" customFormat="1" ht="89.25" x14ac:dyDescent="0.25">
      <c r="A22" s="17">
        <v>18</v>
      </c>
      <c r="B22" s="14" t="s">
        <v>61</v>
      </c>
      <c r="C22" s="9" t="s">
        <v>25</v>
      </c>
      <c r="D22" s="28" t="s">
        <v>42</v>
      </c>
      <c r="E22" s="14" t="s">
        <v>94</v>
      </c>
      <c r="F22" s="14" t="s">
        <v>102</v>
      </c>
      <c r="G22" s="11" t="s">
        <v>132</v>
      </c>
      <c r="H22" s="9" t="s">
        <v>29</v>
      </c>
      <c r="I22" s="11">
        <v>0</v>
      </c>
      <c r="J22" s="10" t="s">
        <v>34</v>
      </c>
      <c r="K22" s="9" t="s">
        <v>24</v>
      </c>
      <c r="L22" s="10" t="s">
        <v>31</v>
      </c>
      <c r="M22" s="9" t="s">
        <v>30</v>
      </c>
      <c r="N22" s="10" t="s">
        <v>27</v>
      </c>
      <c r="O22" s="12" t="s">
        <v>33</v>
      </c>
      <c r="P22" s="9">
        <v>0</v>
      </c>
      <c r="Q22" s="9">
        <v>796</v>
      </c>
      <c r="R22" s="14" t="s">
        <v>35</v>
      </c>
      <c r="S22" s="14">
        <v>20</v>
      </c>
      <c r="T22" s="18">
        <v>853.39</v>
      </c>
      <c r="U22" s="18">
        <v>17067.8</v>
      </c>
      <c r="V22" s="18">
        <f t="shared" si="0"/>
        <v>20140.003999999997</v>
      </c>
      <c r="W22" s="14"/>
      <c r="X22" s="10">
        <v>2018</v>
      </c>
      <c r="Y22" s="14"/>
    </row>
    <row r="23" spans="1:25" s="15" customFormat="1" ht="89.25" x14ac:dyDescent="0.25">
      <c r="A23" s="17">
        <v>19</v>
      </c>
      <c r="B23" s="14" t="s">
        <v>62</v>
      </c>
      <c r="C23" s="9" t="s">
        <v>25</v>
      </c>
      <c r="D23" s="28" t="s">
        <v>42</v>
      </c>
      <c r="E23" s="14" t="s">
        <v>94</v>
      </c>
      <c r="F23" s="14" t="s">
        <v>102</v>
      </c>
      <c r="G23" s="11" t="s">
        <v>133</v>
      </c>
      <c r="H23" s="9" t="s">
        <v>29</v>
      </c>
      <c r="I23" s="11">
        <v>0</v>
      </c>
      <c r="J23" s="10" t="s">
        <v>34</v>
      </c>
      <c r="K23" s="9" t="s">
        <v>24</v>
      </c>
      <c r="L23" s="10" t="s">
        <v>31</v>
      </c>
      <c r="M23" s="9" t="s">
        <v>30</v>
      </c>
      <c r="N23" s="10" t="s">
        <v>27</v>
      </c>
      <c r="O23" s="12" t="s">
        <v>33</v>
      </c>
      <c r="P23" s="9">
        <v>0</v>
      </c>
      <c r="Q23" s="9">
        <v>796</v>
      </c>
      <c r="R23" s="14" t="s">
        <v>35</v>
      </c>
      <c r="S23" s="14">
        <v>8</v>
      </c>
      <c r="T23" s="18">
        <v>853.39</v>
      </c>
      <c r="U23" s="18">
        <v>6827.12</v>
      </c>
      <c r="V23" s="18">
        <f t="shared" si="0"/>
        <v>8056.0015999999996</v>
      </c>
      <c r="W23" s="14"/>
      <c r="X23" s="10">
        <v>2018</v>
      </c>
      <c r="Y23" s="14"/>
    </row>
    <row r="24" spans="1:25" s="15" customFormat="1" ht="89.25" x14ac:dyDescent="0.25">
      <c r="A24" s="17">
        <v>20</v>
      </c>
      <c r="B24" s="14" t="s">
        <v>63</v>
      </c>
      <c r="C24" s="9" t="s">
        <v>25</v>
      </c>
      <c r="D24" s="28" t="s">
        <v>42</v>
      </c>
      <c r="E24" s="14" t="s">
        <v>94</v>
      </c>
      <c r="F24" s="14" t="s">
        <v>102</v>
      </c>
      <c r="G24" s="11" t="s">
        <v>134</v>
      </c>
      <c r="H24" s="9" t="s">
        <v>29</v>
      </c>
      <c r="I24" s="11">
        <v>0</v>
      </c>
      <c r="J24" s="10" t="s">
        <v>34</v>
      </c>
      <c r="K24" s="9" t="s">
        <v>24</v>
      </c>
      <c r="L24" s="10" t="s">
        <v>31</v>
      </c>
      <c r="M24" s="9" t="s">
        <v>30</v>
      </c>
      <c r="N24" s="10" t="s">
        <v>27</v>
      </c>
      <c r="O24" s="12" t="s">
        <v>33</v>
      </c>
      <c r="P24" s="9">
        <v>0</v>
      </c>
      <c r="Q24" s="9">
        <v>796</v>
      </c>
      <c r="R24" s="14" t="s">
        <v>35</v>
      </c>
      <c r="S24" s="14">
        <v>25</v>
      </c>
      <c r="T24" s="18">
        <v>943.22</v>
      </c>
      <c r="U24" s="18">
        <v>23580.5</v>
      </c>
      <c r="V24" s="18">
        <f t="shared" si="0"/>
        <v>27824.989999999998</v>
      </c>
      <c r="W24" s="14"/>
      <c r="X24" s="10">
        <v>2018</v>
      </c>
      <c r="Y24" s="14"/>
    </row>
    <row r="25" spans="1:25" s="15" customFormat="1" ht="89.25" x14ac:dyDescent="0.25">
      <c r="A25" s="17">
        <v>21</v>
      </c>
      <c r="B25" s="14" t="s">
        <v>64</v>
      </c>
      <c r="C25" s="9" t="s">
        <v>25</v>
      </c>
      <c r="D25" s="28" t="s">
        <v>42</v>
      </c>
      <c r="E25" s="14" t="s">
        <v>94</v>
      </c>
      <c r="F25" s="14" t="s">
        <v>102</v>
      </c>
      <c r="G25" s="11" t="s">
        <v>135</v>
      </c>
      <c r="H25" s="9" t="s">
        <v>29</v>
      </c>
      <c r="I25" s="11">
        <v>0</v>
      </c>
      <c r="J25" s="10" t="s">
        <v>34</v>
      </c>
      <c r="K25" s="9" t="s">
        <v>24</v>
      </c>
      <c r="L25" s="10" t="s">
        <v>31</v>
      </c>
      <c r="M25" s="9" t="s">
        <v>30</v>
      </c>
      <c r="N25" s="10" t="s">
        <v>27</v>
      </c>
      <c r="O25" s="12" t="s">
        <v>33</v>
      </c>
      <c r="P25" s="9">
        <v>0</v>
      </c>
      <c r="Q25" s="9">
        <v>796</v>
      </c>
      <c r="R25" s="14" t="s">
        <v>35</v>
      </c>
      <c r="S25" s="14">
        <v>5</v>
      </c>
      <c r="T25" s="18">
        <v>808.47</v>
      </c>
      <c r="U25" s="18">
        <v>4042.35</v>
      </c>
      <c r="V25" s="18">
        <f t="shared" si="0"/>
        <v>4769.973</v>
      </c>
      <c r="W25" s="14"/>
      <c r="X25" s="10">
        <v>2018</v>
      </c>
      <c r="Y25" s="14"/>
    </row>
    <row r="26" spans="1:25" s="15" customFormat="1" ht="89.25" x14ac:dyDescent="0.25">
      <c r="A26" s="17">
        <v>22</v>
      </c>
      <c r="B26" s="14" t="s">
        <v>65</v>
      </c>
      <c r="C26" s="9" t="s">
        <v>25</v>
      </c>
      <c r="D26" s="28" t="s">
        <v>42</v>
      </c>
      <c r="E26" s="14" t="s">
        <v>94</v>
      </c>
      <c r="F26" s="14" t="s">
        <v>102</v>
      </c>
      <c r="G26" s="11" t="s">
        <v>128</v>
      </c>
      <c r="H26" s="9" t="s">
        <v>29</v>
      </c>
      <c r="I26" s="11">
        <v>0</v>
      </c>
      <c r="J26" s="10" t="s">
        <v>34</v>
      </c>
      <c r="K26" s="9" t="s">
        <v>24</v>
      </c>
      <c r="L26" s="10" t="s">
        <v>31</v>
      </c>
      <c r="M26" s="9" t="s">
        <v>30</v>
      </c>
      <c r="N26" s="10" t="s">
        <v>27</v>
      </c>
      <c r="O26" s="12" t="s">
        <v>33</v>
      </c>
      <c r="P26" s="9">
        <v>0</v>
      </c>
      <c r="Q26" s="9">
        <v>796</v>
      </c>
      <c r="R26" s="14" t="s">
        <v>35</v>
      </c>
      <c r="S26" s="14">
        <v>15</v>
      </c>
      <c r="T26" s="18">
        <v>853.39</v>
      </c>
      <c r="U26" s="18">
        <v>12800.85</v>
      </c>
      <c r="V26" s="18">
        <f t="shared" si="0"/>
        <v>15105.002999999999</v>
      </c>
      <c r="W26" s="14"/>
      <c r="X26" s="10">
        <v>2018</v>
      </c>
      <c r="Y26" s="14"/>
    </row>
    <row r="27" spans="1:25" s="15" customFormat="1" ht="89.25" x14ac:dyDescent="0.25">
      <c r="A27" s="17">
        <v>23</v>
      </c>
      <c r="B27" s="14" t="s">
        <v>66</v>
      </c>
      <c r="C27" s="9" t="s">
        <v>25</v>
      </c>
      <c r="D27" s="28" t="s">
        <v>42</v>
      </c>
      <c r="E27" s="14" t="s">
        <v>94</v>
      </c>
      <c r="F27" s="14" t="s">
        <v>102</v>
      </c>
      <c r="G27" s="11" t="s">
        <v>136</v>
      </c>
      <c r="H27" s="9" t="s">
        <v>29</v>
      </c>
      <c r="I27" s="11">
        <v>0</v>
      </c>
      <c r="J27" s="10" t="s">
        <v>34</v>
      </c>
      <c r="K27" s="9" t="s">
        <v>24</v>
      </c>
      <c r="L27" s="10" t="s">
        <v>31</v>
      </c>
      <c r="M27" s="9" t="s">
        <v>30</v>
      </c>
      <c r="N27" s="10" t="s">
        <v>27</v>
      </c>
      <c r="O27" s="12" t="s">
        <v>33</v>
      </c>
      <c r="P27" s="9">
        <v>0</v>
      </c>
      <c r="Q27" s="9">
        <v>796</v>
      </c>
      <c r="R27" s="14" t="s">
        <v>35</v>
      </c>
      <c r="S27" s="14">
        <v>15</v>
      </c>
      <c r="T27" s="18">
        <v>808.47</v>
      </c>
      <c r="U27" s="18">
        <v>12127.05</v>
      </c>
      <c r="V27" s="18">
        <f t="shared" si="0"/>
        <v>14309.918999999998</v>
      </c>
      <c r="W27" s="14"/>
      <c r="X27" s="10">
        <v>2018</v>
      </c>
      <c r="Y27" s="14"/>
    </row>
    <row r="28" spans="1:25" s="15" customFormat="1" ht="89.25" x14ac:dyDescent="0.25">
      <c r="A28" s="17">
        <v>24</v>
      </c>
      <c r="B28" s="14" t="s">
        <v>67</v>
      </c>
      <c r="C28" s="9" t="s">
        <v>25</v>
      </c>
      <c r="D28" s="28" t="s">
        <v>42</v>
      </c>
      <c r="E28" s="14" t="s">
        <v>94</v>
      </c>
      <c r="F28" s="14" t="s">
        <v>102</v>
      </c>
      <c r="G28" s="11" t="s">
        <v>107</v>
      </c>
      <c r="H28" s="9" t="s">
        <v>29</v>
      </c>
      <c r="I28" s="11">
        <v>0</v>
      </c>
      <c r="J28" s="10" t="s">
        <v>34</v>
      </c>
      <c r="K28" s="9" t="s">
        <v>24</v>
      </c>
      <c r="L28" s="10" t="s">
        <v>31</v>
      </c>
      <c r="M28" s="9" t="s">
        <v>30</v>
      </c>
      <c r="N28" s="10" t="s">
        <v>27</v>
      </c>
      <c r="O28" s="12" t="s">
        <v>33</v>
      </c>
      <c r="P28" s="9">
        <v>0</v>
      </c>
      <c r="Q28" s="9">
        <v>796</v>
      </c>
      <c r="R28" s="14" t="s">
        <v>35</v>
      </c>
      <c r="S28" s="14">
        <v>4</v>
      </c>
      <c r="T28" s="18">
        <v>808.47</v>
      </c>
      <c r="U28" s="18">
        <v>3233.88</v>
      </c>
      <c r="V28" s="18">
        <f t="shared" si="0"/>
        <v>3815.9784</v>
      </c>
      <c r="W28" s="14"/>
      <c r="X28" s="10">
        <v>2018</v>
      </c>
      <c r="Y28" s="14"/>
    </row>
    <row r="29" spans="1:25" s="15" customFormat="1" ht="89.25" x14ac:dyDescent="0.25">
      <c r="A29" s="17">
        <v>25</v>
      </c>
      <c r="B29" s="14" t="s">
        <v>68</v>
      </c>
      <c r="C29" s="9" t="s">
        <v>25</v>
      </c>
      <c r="D29" s="28" t="s">
        <v>42</v>
      </c>
      <c r="E29" s="14" t="s">
        <v>94</v>
      </c>
      <c r="F29" s="14" t="s">
        <v>102</v>
      </c>
      <c r="G29" s="11" t="s">
        <v>137</v>
      </c>
      <c r="H29" s="9" t="s">
        <v>29</v>
      </c>
      <c r="I29" s="11">
        <v>0</v>
      </c>
      <c r="J29" s="10" t="s">
        <v>34</v>
      </c>
      <c r="K29" s="9" t="s">
        <v>24</v>
      </c>
      <c r="L29" s="10" t="s">
        <v>31</v>
      </c>
      <c r="M29" s="9" t="s">
        <v>30</v>
      </c>
      <c r="N29" s="10" t="s">
        <v>27</v>
      </c>
      <c r="O29" s="12" t="s">
        <v>33</v>
      </c>
      <c r="P29" s="9">
        <v>0</v>
      </c>
      <c r="Q29" s="9">
        <v>796</v>
      </c>
      <c r="R29" s="14" t="s">
        <v>35</v>
      </c>
      <c r="S29" s="14">
        <v>70</v>
      </c>
      <c r="T29" s="18">
        <v>808.47</v>
      </c>
      <c r="U29" s="18">
        <v>56592.9</v>
      </c>
      <c r="V29" s="18">
        <f t="shared" si="0"/>
        <v>66779.622000000003</v>
      </c>
      <c r="W29" s="14"/>
      <c r="X29" s="10">
        <v>2018</v>
      </c>
      <c r="Y29" s="14"/>
    </row>
    <row r="30" spans="1:25" s="15" customFormat="1" ht="89.25" x14ac:dyDescent="0.25">
      <c r="A30" s="17">
        <v>26</v>
      </c>
      <c r="B30" s="14" t="s">
        <v>69</v>
      </c>
      <c r="C30" s="9" t="s">
        <v>25</v>
      </c>
      <c r="D30" s="28" t="s">
        <v>42</v>
      </c>
      <c r="E30" s="14" t="s">
        <v>94</v>
      </c>
      <c r="F30" s="14" t="s">
        <v>102</v>
      </c>
      <c r="G30" s="11" t="s">
        <v>108</v>
      </c>
      <c r="H30" s="9" t="s">
        <v>29</v>
      </c>
      <c r="I30" s="11">
        <v>0</v>
      </c>
      <c r="J30" s="10" t="s">
        <v>34</v>
      </c>
      <c r="K30" s="9" t="s">
        <v>24</v>
      </c>
      <c r="L30" s="10" t="s">
        <v>31</v>
      </c>
      <c r="M30" s="9" t="s">
        <v>30</v>
      </c>
      <c r="N30" s="10" t="s">
        <v>27</v>
      </c>
      <c r="O30" s="12" t="s">
        <v>33</v>
      </c>
      <c r="P30" s="9">
        <v>0</v>
      </c>
      <c r="Q30" s="9">
        <v>796</v>
      </c>
      <c r="R30" s="14" t="s">
        <v>35</v>
      </c>
      <c r="S30" s="14">
        <v>80</v>
      </c>
      <c r="T30" s="18">
        <v>763.56</v>
      </c>
      <c r="U30" s="18">
        <v>61084.800000000003</v>
      </c>
      <c r="V30" s="18">
        <f t="shared" si="0"/>
        <v>72080.063999999998</v>
      </c>
      <c r="W30" s="14"/>
      <c r="X30" s="10">
        <v>2018</v>
      </c>
      <c r="Y30" s="14"/>
    </row>
    <row r="31" spans="1:25" s="15" customFormat="1" ht="89.25" x14ac:dyDescent="0.25">
      <c r="A31" s="17">
        <v>27</v>
      </c>
      <c r="B31" s="14" t="s">
        <v>70</v>
      </c>
      <c r="C31" s="9" t="s">
        <v>25</v>
      </c>
      <c r="D31" s="28" t="s">
        <v>42</v>
      </c>
      <c r="E31" s="14" t="s">
        <v>94</v>
      </c>
      <c r="F31" s="14" t="s">
        <v>102</v>
      </c>
      <c r="G31" s="11" t="s">
        <v>138</v>
      </c>
      <c r="H31" s="9" t="s">
        <v>29</v>
      </c>
      <c r="I31" s="11">
        <v>0</v>
      </c>
      <c r="J31" s="10" t="s">
        <v>34</v>
      </c>
      <c r="K31" s="9" t="s">
        <v>24</v>
      </c>
      <c r="L31" s="10" t="s">
        <v>31</v>
      </c>
      <c r="M31" s="9" t="s">
        <v>30</v>
      </c>
      <c r="N31" s="10" t="s">
        <v>27</v>
      </c>
      <c r="O31" s="12" t="s">
        <v>33</v>
      </c>
      <c r="P31" s="9">
        <v>0</v>
      </c>
      <c r="Q31" s="9">
        <v>796</v>
      </c>
      <c r="R31" s="14" t="s">
        <v>35</v>
      </c>
      <c r="S31" s="14">
        <v>70</v>
      </c>
      <c r="T31" s="18">
        <v>583.9</v>
      </c>
      <c r="U31" s="18">
        <v>40873</v>
      </c>
      <c r="V31" s="18">
        <f t="shared" si="0"/>
        <v>48230.14</v>
      </c>
      <c r="W31" s="14"/>
      <c r="X31" s="10">
        <v>2018</v>
      </c>
      <c r="Y31" s="14"/>
    </row>
    <row r="32" spans="1:25" s="15" customFormat="1" ht="89.25" x14ac:dyDescent="0.25">
      <c r="A32" s="17">
        <v>28</v>
      </c>
      <c r="B32" s="14" t="s">
        <v>71</v>
      </c>
      <c r="C32" s="9" t="s">
        <v>25</v>
      </c>
      <c r="D32" s="28" t="s">
        <v>42</v>
      </c>
      <c r="E32" s="14" t="s">
        <v>94</v>
      </c>
      <c r="F32" s="14" t="s">
        <v>102</v>
      </c>
      <c r="G32" s="31" t="s">
        <v>139</v>
      </c>
      <c r="H32" s="9" t="s">
        <v>29</v>
      </c>
      <c r="I32" s="11">
        <v>0</v>
      </c>
      <c r="J32" s="10" t="s">
        <v>34</v>
      </c>
      <c r="K32" s="9" t="s">
        <v>24</v>
      </c>
      <c r="L32" s="10" t="s">
        <v>31</v>
      </c>
      <c r="M32" s="9" t="s">
        <v>30</v>
      </c>
      <c r="N32" s="10" t="s">
        <v>27</v>
      </c>
      <c r="O32" s="12" t="s">
        <v>33</v>
      </c>
      <c r="P32" s="9">
        <v>0</v>
      </c>
      <c r="Q32" s="9">
        <v>796</v>
      </c>
      <c r="R32" s="14" t="s">
        <v>35</v>
      </c>
      <c r="S32" s="14">
        <v>35</v>
      </c>
      <c r="T32" s="18">
        <v>1347.46</v>
      </c>
      <c r="U32" s="18">
        <v>47161.1</v>
      </c>
      <c r="V32" s="18">
        <f t="shared" si="0"/>
        <v>55650.097999999998</v>
      </c>
      <c r="W32" s="14"/>
      <c r="X32" s="10">
        <v>2018</v>
      </c>
      <c r="Y32" s="14"/>
    </row>
    <row r="33" spans="1:25" s="15" customFormat="1" ht="89.25" x14ac:dyDescent="0.25">
      <c r="A33" s="17">
        <v>29</v>
      </c>
      <c r="B33" s="14" t="s">
        <v>72</v>
      </c>
      <c r="C33" s="9" t="s">
        <v>25</v>
      </c>
      <c r="D33" s="28" t="s">
        <v>42</v>
      </c>
      <c r="E33" s="14" t="s">
        <v>94</v>
      </c>
      <c r="F33" s="14" t="s">
        <v>102</v>
      </c>
      <c r="G33" s="31" t="s">
        <v>109</v>
      </c>
      <c r="H33" s="9" t="s">
        <v>29</v>
      </c>
      <c r="I33" s="11">
        <v>0</v>
      </c>
      <c r="J33" s="10" t="s">
        <v>34</v>
      </c>
      <c r="K33" s="9" t="s">
        <v>24</v>
      </c>
      <c r="L33" s="10" t="s">
        <v>31</v>
      </c>
      <c r="M33" s="9" t="s">
        <v>30</v>
      </c>
      <c r="N33" s="10" t="s">
        <v>27</v>
      </c>
      <c r="O33" s="12" t="s">
        <v>33</v>
      </c>
      <c r="P33" s="9">
        <v>0</v>
      </c>
      <c r="Q33" s="9">
        <v>796</v>
      </c>
      <c r="R33" s="14" t="s">
        <v>35</v>
      </c>
      <c r="S33" s="14">
        <v>1</v>
      </c>
      <c r="T33" s="18">
        <v>1751.69</v>
      </c>
      <c r="U33" s="18">
        <v>1751.69</v>
      </c>
      <c r="V33" s="18">
        <f t="shared" si="0"/>
        <v>2066.9942000000001</v>
      </c>
      <c r="W33" s="14"/>
      <c r="X33" s="10">
        <v>2018</v>
      </c>
      <c r="Y33" s="14"/>
    </row>
    <row r="34" spans="1:25" s="15" customFormat="1" ht="89.25" x14ac:dyDescent="0.25">
      <c r="A34" s="17">
        <v>30</v>
      </c>
      <c r="B34" s="14" t="s">
        <v>73</v>
      </c>
      <c r="C34" s="9" t="s">
        <v>25</v>
      </c>
      <c r="D34" s="28" t="s">
        <v>42</v>
      </c>
      <c r="E34" s="14" t="s">
        <v>94</v>
      </c>
      <c r="F34" s="14" t="s">
        <v>102</v>
      </c>
      <c r="G34" s="31" t="s">
        <v>110</v>
      </c>
      <c r="H34" s="9" t="s">
        <v>29</v>
      </c>
      <c r="I34" s="11">
        <v>0</v>
      </c>
      <c r="J34" s="10" t="s">
        <v>34</v>
      </c>
      <c r="K34" s="9" t="s">
        <v>24</v>
      </c>
      <c r="L34" s="10" t="s">
        <v>31</v>
      </c>
      <c r="M34" s="9" t="s">
        <v>30</v>
      </c>
      <c r="N34" s="10" t="s">
        <v>27</v>
      </c>
      <c r="O34" s="12" t="s">
        <v>33</v>
      </c>
      <c r="P34" s="9">
        <v>0</v>
      </c>
      <c r="Q34" s="9">
        <v>796</v>
      </c>
      <c r="R34" s="14" t="s">
        <v>35</v>
      </c>
      <c r="S34" s="14">
        <v>20</v>
      </c>
      <c r="T34" s="18">
        <v>808.47</v>
      </c>
      <c r="U34" s="18">
        <v>16169.4</v>
      </c>
      <c r="V34" s="18">
        <f t="shared" si="0"/>
        <v>19079.892</v>
      </c>
      <c r="W34" s="14"/>
      <c r="X34" s="10">
        <v>2018</v>
      </c>
      <c r="Y34" s="14"/>
    </row>
    <row r="35" spans="1:25" s="15" customFormat="1" ht="89.25" x14ac:dyDescent="0.25">
      <c r="A35" s="17">
        <v>31</v>
      </c>
      <c r="B35" s="14" t="s">
        <v>74</v>
      </c>
      <c r="C35" s="9" t="s">
        <v>25</v>
      </c>
      <c r="D35" s="28" t="s">
        <v>42</v>
      </c>
      <c r="E35" s="14" t="s">
        <v>94</v>
      </c>
      <c r="F35" s="14" t="s">
        <v>102</v>
      </c>
      <c r="G35" s="31" t="s">
        <v>111</v>
      </c>
      <c r="H35" s="9" t="s">
        <v>29</v>
      </c>
      <c r="I35" s="11">
        <v>0</v>
      </c>
      <c r="J35" s="10" t="s">
        <v>34</v>
      </c>
      <c r="K35" s="9" t="s">
        <v>24</v>
      </c>
      <c r="L35" s="10" t="s">
        <v>31</v>
      </c>
      <c r="M35" s="9" t="s">
        <v>30</v>
      </c>
      <c r="N35" s="10" t="s">
        <v>27</v>
      </c>
      <c r="O35" s="12" t="s">
        <v>33</v>
      </c>
      <c r="P35" s="9">
        <v>0</v>
      </c>
      <c r="Q35" s="9">
        <v>796</v>
      </c>
      <c r="R35" s="14" t="s">
        <v>35</v>
      </c>
      <c r="S35" s="14">
        <v>10</v>
      </c>
      <c r="T35" s="18">
        <v>808.47</v>
      </c>
      <c r="U35" s="18">
        <v>8084.7</v>
      </c>
      <c r="V35" s="18">
        <f t="shared" si="0"/>
        <v>9539.9459999999999</v>
      </c>
      <c r="W35" s="14"/>
      <c r="X35" s="10">
        <v>2018</v>
      </c>
      <c r="Y35" s="14"/>
    </row>
    <row r="36" spans="1:25" s="15" customFormat="1" ht="89.25" x14ac:dyDescent="0.25">
      <c r="A36" s="17">
        <v>32</v>
      </c>
      <c r="B36" s="14" t="s">
        <v>75</v>
      </c>
      <c r="C36" s="9" t="s">
        <v>25</v>
      </c>
      <c r="D36" s="28" t="s">
        <v>42</v>
      </c>
      <c r="E36" s="14" t="s">
        <v>94</v>
      </c>
      <c r="F36" s="14" t="s">
        <v>102</v>
      </c>
      <c r="G36" s="31" t="s">
        <v>140</v>
      </c>
      <c r="H36" s="9" t="s">
        <v>29</v>
      </c>
      <c r="I36" s="11">
        <v>0</v>
      </c>
      <c r="J36" s="10" t="s">
        <v>34</v>
      </c>
      <c r="K36" s="9" t="s">
        <v>24</v>
      </c>
      <c r="L36" s="10" t="s">
        <v>31</v>
      </c>
      <c r="M36" s="9" t="s">
        <v>30</v>
      </c>
      <c r="N36" s="10" t="s">
        <v>27</v>
      </c>
      <c r="O36" s="12" t="s">
        <v>33</v>
      </c>
      <c r="P36" s="9">
        <v>0</v>
      </c>
      <c r="Q36" s="9">
        <v>796</v>
      </c>
      <c r="R36" s="14" t="s">
        <v>35</v>
      </c>
      <c r="S36" s="14">
        <v>10</v>
      </c>
      <c r="T36" s="18">
        <v>808.47</v>
      </c>
      <c r="U36" s="18">
        <v>8084.7</v>
      </c>
      <c r="V36" s="18">
        <f t="shared" si="0"/>
        <v>9539.9459999999999</v>
      </c>
      <c r="W36" s="14"/>
      <c r="X36" s="10">
        <v>2018</v>
      </c>
      <c r="Y36" s="14"/>
    </row>
    <row r="37" spans="1:25" s="15" customFormat="1" ht="89.25" x14ac:dyDescent="0.25">
      <c r="A37" s="17">
        <v>33</v>
      </c>
      <c r="B37" s="14" t="s">
        <v>76</v>
      </c>
      <c r="C37" s="9" t="s">
        <v>25</v>
      </c>
      <c r="D37" s="28" t="s">
        <v>42</v>
      </c>
      <c r="E37" s="14" t="s">
        <v>94</v>
      </c>
      <c r="F37" s="14" t="s">
        <v>102</v>
      </c>
      <c r="G37" s="31" t="s">
        <v>141</v>
      </c>
      <c r="H37" s="9" t="s">
        <v>29</v>
      </c>
      <c r="I37" s="11">
        <v>0</v>
      </c>
      <c r="J37" s="10" t="s">
        <v>34</v>
      </c>
      <c r="K37" s="9" t="s">
        <v>24</v>
      </c>
      <c r="L37" s="10" t="s">
        <v>31</v>
      </c>
      <c r="M37" s="9" t="s">
        <v>30</v>
      </c>
      <c r="N37" s="10" t="s">
        <v>27</v>
      </c>
      <c r="O37" s="12" t="s">
        <v>33</v>
      </c>
      <c r="P37" s="9">
        <v>0</v>
      </c>
      <c r="Q37" s="9">
        <v>796</v>
      </c>
      <c r="R37" s="14" t="s">
        <v>35</v>
      </c>
      <c r="S37" s="14">
        <v>8</v>
      </c>
      <c r="T37" s="18">
        <v>808.47</v>
      </c>
      <c r="U37" s="18">
        <v>6467.76</v>
      </c>
      <c r="V37" s="18">
        <f t="shared" si="0"/>
        <v>7631.9567999999999</v>
      </c>
      <c r="W37" s="14"/>
      <c r="X37" s="10">
        <v>2018</v>
      </c>
      <c r="Y37" s="14"/>
    </row>
    <row r="38" spans="1:25" s="15" customFormat="1" ht="89.25" x14ac:dyDescent="0.25">
      <c r="A38" s="17">
        <v>34</v>
      </c>
      <c r="B38" s="14" t="s">
        <v>77</v>
      </c>
      <c r="C38" s="9" t="s">
        <v>25</v>
      </c>
      <c r="D38" s="28" t="s">
        <v>42</v>
      </c>
      <c r="E38" s="14" t="s">
        <v>94</v>
      </c>
      <c r="F38" s="14" t="s">
        <v>102</v>
      </c>
      <c r="G38" s="31" t="s">
        <v>112</v>
      </c>
      <c r="H38" s="9" t="s">
        <v>29</v>
      </c>
      <c r="I38" s="11">
        <v>0</v>
      </c>
      <c r="J38" s="10" t="s">
        <v>34</v>
      </c>
      <c r="K38" s="9" t="s">
        <v>24</v>
      </c>
      <c r="L38" s="10" t="s">
        <v>31</v>
      </c>
      <c r="M38" s="9" t="s">
        <v>30</v>
      </c>
      <c r="N38" s="10" t="s">
        <v>27</v>
      </c>
      <c r="O38" s="12" t="s">
        <v>33</v>
      </c>
      <c r="P38" s="9">
        <v>0</v>
      </c>
      <c r="Q38" s="9">
        <v>796</v>
      </c>
      <c r="R38" s="14" t="s">
        <v>35</v>
      </c>
      <c r="S38" s="14">
        <v>45</v>
      </c>
      <c r="T38" s="18">
        <v>1077.97</v>
      </c>
      <c r="U38" s="18">
        <v>48508.65</v>
      </c>
      <c r="V38" s="18">
        <f t="shared" si="0"/>
        <v>57240.207000000002</v>
      </c>
      <c r="W38" s="14"/>
      <c r="X38" s="10">
        <v>2018</v>
      </c>
      <c r="Y38" s="14"/>
    </row>
    <row r="39" spans="1:25" s="15" customFormat="1" ht="89.25" x14ac:dyDescent="0.25">
      <c r="A39" s="17">
        <v>35</v>
      </c>
      <c r="B39" s="14" t="s">
        <v>78</v>
      </c>
      <c r="C39" s="9" t="s">
        <v>25</v>
      </c>
      <c r="D39" s="28" t="s">
        <v>43</v>
      </c>
      <c r="E39" s="14" t="s">
        <v>96</v>
      </c>
      <c r="F39" s="14" t="s">
        <v>103</v>
      </c>
      <c r="G39" s="11" t="s">
        <v>142</v>
      </c>
      <c r="H39" s="9" t="s">
        <v>29</v>
      </c>
      <c r="I39" s="11">
        <v>0</v>
      </c>
      <c r="J39" s="10" t="s">
        <v>34</v>
      </c>
      <c r="K39" s="9" t="s">
        <v>24</v>
      </c>
      <c r="L39" s="10" t="s">
        <v>31</v>
      </c>
      <c r="M39" s="9" t="s">
        <v>30</v>
      </c>
      <c r="N39" s="10" t="s">
        <v>27</v>
      </c>
      <c r="O39" s="12" t="s">
        <v>33</v>
      </c>
      <c r="P39" s="9">
        <v>0</v>
      </c>
      <c r="Q39" s="9">
        <v>796</v>
      </c>
      <c r="R39" s="14" t="s">
        <v>35</v>
      </c>
      <c r="S39" s="14">
        <v>5</v>
      </c>
      <c r="T39" s="18">
        <v>1347.46</v>
      </c>
      <c r="U39" s="18">
        <v>6737.3</v>
      </c>
      <c r="V39" s="18">
        <f t="shared" si="0"/>
        <v>7950.0140000000001</v>
      </c>
      <c r="W39" s="14"/>
      <c r="X39" s="10">
        <v>2018</v>
      </c>
      <c r="Y39" s="14"/>
    </row>
    <row r="40" spans="1:25" s="15" customFormat="1" ht="89.25" x14ac:dyDescent="0.25">
      <c r="A40" s="17">
        <v>36</v>
      </c>
      <c r="B40" s="14" t="s">
        <v>79</v>
      </c>
      <c r="C40" s="9" t="s">
        <v>25</v>
      </c>
      <c r="D40" s="28" t="s">
        <v>43</v>
      </c>
      <c r="E40" s="14" t="s">
        <v>96</v>
      </c>
      <c r="F40" s="14" t="s">
        <v>103</v>
      </c>
      <c r="G40" s="11" t="s">
        <v>143</v>
      </c>
      <c r="H40" s="9" t="s">
        <v>29</v>
      </c>
      <c r="I40" s="11">
        <v>0</v>
      </c>
      <c r="J40" s="10" t="s">
        <v>34</v>
      </c>
      <c r="K40" s="9" t="s">
        <v>24</v>
      </c>
      <c r="L40" s="10" t="s">
        <v>31</v>
      </c>
      <c r="M40" s="9" t="s">
        <v>30</v>
      </c>
      <c r="N40" s="10" t="s">
        <v>27</v>
      </c>
      <c r="O40" s="12" t="s">
        <v>33</v>
      </c>
      <c r="P40" s="9">
        <v>0</v>
      </c>
      <c r="Q40" s="9">
        <v>796</v>
      </c>
      <c r="R40" s="14" t="s">
        <v>35</v>
      </c>
      <c r="S40" s="14">
        <v>20</v>
      </c>
      <c r="T40" s="18">
        <v>808.47</v>
      </c>
      <c r="U40" s="18">
        <v>16169.4</v>
      </c>
      <c r="V40" s="18">
        <f t="shared" si="0"/>
        <v>19079.892</v>
      </c>
      <c r="W40" s="14"/>
      <c r="X40" s="10">
        <v>2018</v>
      </c>
      <c r="Y40" s="14"/>
    </row>
    <row r="41" spans="1:25" s="15" customFormat="1" ht="89.25" x14ac:dyDescent="0.25">
      <c r="A41" s="17">
        <v>37</v>
      </c>
      <c r="B41" s="14" t="s">
        <v>80</v>
      </c>
      <c r="C41" s="9" t="s">
        <v>25</v>
      </c>
      <c r="D41" s="28" t="s">
        <v>43</v>
      </c>
      <c r="E41" s="14" t="s">
        <v>96</v>
      </c>
      <c r="F41" s="14" t="s">
        <v>103</v>
      </c>
      <c r="G41" s="11" t="s">
        <v>144</v>
      </c>
      <c r="H41" s="9" t="s">
        <v>29</v>
      </c>
      <c r="I41" s="11">
        <v>0</v>
      </c>
      <c r="J41" s="10" t="s">
        <v>34</v>
      </c>
      <c r="K41" s="9" t="s">
        <v>24</v>
      </c>
      <c r="L41" s="10" t="s">
        <v>31</v>
      </c>
      <c r="M41" s="9" t="s">
        <v>30</v>
      </c>
      <c r="N41" s="10" t="s">
        <v>27</v>
      </c>
      <c r="O41" s="12" t="s">
        <v>33</v>
      </c>
      <c r="P41" s="9">
        <v>0</v>
      </c>
      <c r="Q41" s="9">
        <v>796</v>
      </c>
      <c r="R41" s="14" t="s">
        <v>35</v>
      </c>
      <c r="S41" s="14">
        <v>20</v>
      </c>
      <c r="T41" s="18">
        <v>808.47</v>
      </c>
      <c r="U41" s="18">
        <v>16169.4</v>
      </c>
      <c r="V41" s="18">
        <f t="shared" si="0"/>
        <v>19079.892</v>
      </c>
      <c r="W41" s="14"/>
      <c r="X41" s="10">
        <v>2018</v>
      </c>
      <c r="Y41" s="14"/>
    </row>
    <row r="42" spans="1:25" s="15" customFormat="1" ht="89.25" x14ac:dyDescent="0.25">
      <c r="A42" s="17">
        <v>38</v>
      </c>
      <c r="B42" s="14" t="s">
        <v>81</v>
      </c>
      <c r="C42" s="9" t="s">
        <v>25</v>
      </c>
      <c r="D42" s="28" t="s">
        <v>43</v>
      </c>
      <c r="E42" s="14" t="s">
        <v>96</v>
      </c>
      <c r="F42" s="14" t="s">
        <v>103</v>
      </c>
      <c r="G42" s="11" t="s">
        <v>145</v>
      </c>
      <c r="H42" s="9" t="s">
        <v>29</v>
      </c>
      <c r="I42" s="11">
        <v>0</v>
      </c>
      <c r="J42" s="10" t="s">
        <v>34</v>
      </c>
      <c r="K42" s="9" t="s">
        <v>24</v>
      </c>
      <c r="L42" s="10" t="s">
        <v>31</v>
      </c>
      <c r="M42" s="9" t="s">
        <v>30</v>
      </c>
      <c r="N42" s="10" t="s">
        <v>27</v>
      </c>
      <c r="O42" s="12" t="s">
        <v>33</v>
      </c>
      <c r="P42" s="9">
        <v>0</v>
      </c>
      <c r="Q42" s="9">
        <v>796</v>
      </c>
      <c r="R42" s="14" t="s">
        <v>35</v>
      </c>
      <c r="S42" s="14">
        <v>12</v>
      </c>
      <c r="T42" s="18">
        <v>808.47</v>
      </c>
      <c r="U42" s="18">
        <v>9701.64</v>
      </c>
      <c r="V42" s="18">
        <f t="shared" si="0"/>
        <v>11447.935199999998</v>
      </c>
      <c r="W42" s="14"/>
      <c r="X42" s="10">
        <v>2018</v>
      </c>
      <c r="Y42" s="14"/>
    </row>
    <row r="43" spans="1:25" s="15" customFormat="1" ht="89.25" x14ac:dyDescent="0.25">
      <c r="A43" s="17">
        <v>39</v>
      </c>
      <c r="B43" s="14" t="s">
        <v>82</v>
      </c>
      <c r="C43" s="9" t="s">
        <v>25</v>
      </c>
      <c r="D43" s="14" t="s">
        <v>43</v>
      </c>
      <c r="E43" s="14" t="s">
        <v>96</v>
      </c>
      <c r="F43" s="14" t="s">
        <v>103</v>
      </c>
      <c r="G43" s="11" t="s">
        <v>146</v>
      </c>
      <c r="H43" s="9" t="s">
        <v>29</v>
      </c>
      <c r="I43" s="11">
        <v>0</v>
      </c>
      <c r="J43" s="10" t="s">
        <v>34</v>
      </c>
      <c r="K43" s="9" t="s">
        <v>24</v>
      </c>
      <c r="L43" s="10" t="s">
        <v>31</v>
      </c>
      <c r="M43" s="9" t="s">
        <v>30</v>
      </c>
      <c r="N43" s="10" t="s">
        <v>27</v>
      </c>
      <c r="O43" s="12" t="s">
        <v>33</v>
      </c>
      <c r="P43" s="9">
        <v>0</v>
      </c>
      <c r="Q43" s="9">
        <v>796</v>
      </c>
      <c r="R43" s="14" t="s">
        <v>35</v>
      </c>
      <c r="S43" s="14">
        <v>55</v>
      </c>
      <c r="T43" s="18">
        <v>988.14</v>
      </c>
      <c r="U43" s="18">
        <v>54347.7</v>
      </c>
      <c r="V43" s="18">
        <f t="shared" si="0"/>
        <v>64130.285999999993</v>
      </c>
      <c r="W43" s="14"/>
      <c r="X43" s="10">
        <v>2018</v>
      </c>
      <c r="Y43" s="14"/>
    </row>
    <row r="44" spans="1:25" s="15" customFormat="1" ht="89.25" x14ac:dyDescent="0.25">
      <c r="A44" s="17">
        <v>40</v>
      </c>
      <c r="B44" s="14" t="s">
        <v>83</v>
      </c>
      <c r="C44" s="9" t="s">
        <v>25</v>
      </c>
      <c r="D44" s="14" t="s">
        <v>43</v>
      </c>
      <c r="E44" s="14" t="s">
        <v>96</v>
      </c>
      <c r="F44" s="14" t="s">
        <v>103</v>
      </c>
      <c r="G44" s="11" t="s">
        <v>147</v>
      </c>
      <c r="H44" s="9" t="s">
        <v>29</v>
      </c>
      <c r="I44" s="11">
        <v>0</v>
      </c>
      <c r="J44" s="10" t="s">
        <v>34</v>
      </c>
      <c r="K44" s="9" t="s">
        <v>24</v>
      </c>
      <c r="L44" s="10" t="s">
        <v>31</v>
      </c>
      <c r="M44" s="9" t="s">
        <v>30</v>
      </c>
      <c r="N44" s="10" t="s">
        <v>27</v>
      </c>
      <c r="O44" s="12" t="s">
        <v>33</v>
      </c>
      <c r="P44" s="9">
        <v>0</v>
      </c>
      <c r="Q44" s="9">
        <v>796</v>
      </c>
      <c r="R44" s="14" t="s">
        <v>35</v>
      </c>
      <c r="S44" s="14">
        <v>45</v>
      </c>
      <c r="T44" s="18">
        <v>943.22</v>
      </c>
      <c r="U44" s="18">
        <v>42444.9</v>
      </c>
      <c r="V44" s="18">
        <f>U44*1.18</f>
        <v>50084.981999999996</v>
      </c>
      <c r="W44" s="14"/>
      <c r="X44" s="10">
        <v>2018</v>
      </c>
      <c r="Y44" s="14"/>
    </row>
    <row r="45" spans="1:25" s="15" customFormat="1" ht="89.25" x14ac:dyDescent="0.25">
      <c r="A45" s="17">
        <v>41</v>
      </c>
      <c r="B45" s="14" t="s">
        <v>84</v>
      </c>
      <c r="C45" s="9" t="s">
        <v>25</v>
      </c>
      <c r="D45" s="14" t="s">
        <v>43</v>
      </c>
      <c r="E45" s="14" t="s">
        <v>96</v>
      </c>
      <c r="F45" s="14" t="s">
        <v>103</v>
      </c>
      <c r="G45" s="11" t="s">
        <v>148</v>
      </c>
      <c r="H45" s="9" t="s">
        <v>29</v>
      </c>
      <c r="I45" s="11">
        <v>0</v>
      </c>
      <c r="J45" s="10" t="s">
        <v>34</v>
      </c>
      <c r="K45" s="9" t="s">
        <v>24</v>
      </c>
      <c r="L45" s="10" t="s">
        <v>31</v>
      </c>
      <c r="M45" s="9" t="s">
        <v>30</v>
      </c>
      <c r="N45" s="10" t="s">
        <v>27</v>
      </c>
      <c r="O45" s="12" t="s">
        <v>33</v>
      </c>
      <c r="P45" s="9">
        <v>0</v>
      </c>
      <c r="Q45" s="9">
        <v>796</v>
      </c>
      <c r="R45" s="14" t="s">
        <v>35</v>
      </c>
      <c r="S45" s="14">
        <v>45</v>
      </c>
      <c r="T45" s="18">
        <v>17.97</v>
      </c>
      <c r="U45" s="18">
        <v>808.65</v>
      </c>
      <c r="V45" s="18">
        <f t="shared" si="0"/>
        <v>954.20699999999988</v>
      </c>
      <c r="W45" s="14"/>
      <c r="X45" s="10">
        <v>2018</v>
      </c>
      <c r="Y45" s="14"/>
    </row>
    <row r="46" spans="1:25" s="15" customFormat="1" ht="89.25" x14ac:dyDescent="0.25">
      <c r="A46" s="17">
        <v>42</v>
      </c>
      <c r="B46" s="14" t="s">
        <v>85</v>
      </c>
      <c r="C46" s="9" t="s">
        <v>25</v>
      </c>
      <c r="D46" s="14" t="s">
        <v>43</v>
      </c>
      <c r="E46" s="14" t="s">
        <v>96</v>
      </c>
      <c r="F46" s="14" t="s">
        <v>103</v>
      </c>
      <c r="G46" s="11" t="s">
        <v>149</v>
      </c>
      <c r="H46" s="9" t="s">
        <v>29</v>
      </c>
      <c r="I46" s="11">
        <v>0</v>
      </c>
      <c r="J46" s="10" t="s">
        <v>34</v>
      </c>
      <c r="K46" s="9" t="s">
        <v>24</v>
      </c>
      <c r="L46" s="10" t="s">
        <v>31</v>
      </c>
      <c r="M46" s="9" t="s">
        <v>30</v>
      </c>
      <c r="N46" s="10" t="s">
        <v>27</v>
      </c>
      <c r="O46" s="12" t="s">
        <v>33</v>
      </c>
      <c r="P46" s="9">
        <v>0</v>
      </c>
      <c r="Q46" s="9">
        <v>796</v>
      </c>
      <c r="R46" s="14" t="s">
        <v>35</v>
      </c>
      <c r="S46" s="14">
        <v>15</v>
      </c>
      <c r="T46" s="18">
        <v>1167.8</v>
      </c>
      <c r="U46" s="18">
        <v>17517</v>
      </c>
      <c r="V46" s="18">
        <f t="shared" si="0"/>
        <v>20670.059999999998</v>
      </c>
      <c r="W46" s="14"/>
      <c r="X46" s="10">
        <v>2018</v>
      </c>
      <c r="Y46" s="14"/>
    </row>
    <row r="47" spans="1:25" s="15" customFormat="1" ht="89.25" x14ac:dyDescent="0.25">
      <c r="A47" s="17">
        <v>43</v>
      </c>
      <c r="B47" s="14" t="s">
        <v>86</v>
      </c>
      <c r="C47" s="9" t="s">
        <v>25</v>
      </c>
      <c r="D47" s="14" t="s">
        <v>43</v>
      </c>
      <c r="E47" s="14" t="s">
        <v>96</v>
      </c>
      <c r="F47" s="14" t="s">
        <v>103</v>
      </c>
      <c r="G47" s="11" t="s">
        <v>150</v>
      </c>
      <c r="H47" s="9" t="s">
        <v>29</v>
      </c>
      <c r="I47" s="11">
        <v>0</v>
      </c>
      <c r="J47" s="10" t="s">
        <v>34</v>
      </c>
      <c r="K47" s="9" t="s">
        <v>24</v>
      </c>
      <c r="L47" s="10" t="s">
        <v>31</v>
      </c>
      <c r="M47" s="9" t="s">
        <v>30</v>
      </c>
      <c r="N47" s="10" t="s">
        <v>27</v>
      </c>
      <c r="O47" s="12" t="s">
        <v>33</v>
      </c>
      <c r="P47" s="9">
        <v>0</v>
      </c>
      <c r="Q47" s="9">
        <v>796</v>
      </c>
      <c r="R47" s="14" t="s">
        <v>35</v>
      </c>
      <c r="S47" s="14">
        <v>5</v>
      </c>
      <c r="T47" s="18">
        <v>808.47</v>
      </c>
      <c r="U47" s="18">
        <v>4042.35</v>
      </c>
      <c r="V47" s="18">
        <f t="shared" si="0"/>
        <v>4769.973</v>
      </c>
      <c r="W47" s="14"/>
      <c r="X47" s="10">
        <v>2018</v>
      </c>
      <c r="Y47" s="14"/>
    </row>
    <row r="48" spans="1:25" s="15" customFormat="1" ht="89.25" x14ac:dyDescent="0.25">
      <c r="A48" s="17">
        <v>44</v>
      </c>
      <c r="B48" s="14" t="s">
        <v>87</v>
      </c>
      <c r="C48" s="9" t="s">
        <v>25</v>
      </c>
      <c r="D48" s="14" t="s">
        <v>43</v>
      </c>
      <c r="E48" s="14" t="s">
        <v>96</v>
      </c>
      <c r="F48" s="14" t="s">
        <v>103</v>
      </c>
      <c r="G48" s="11" t="s">
        <v>151</v>
      </c>
      <c r="H48" s="9" t="s">
        <v>29</v>
      </c>
      <c r="I48" s="11">
        <v>0</v>
      </c>
      <c r="J48" s="10" t="s">
        <v>34</v>
      </c>
      <c r="K48" s="9" t="s">
        <v>24</v>
      </c>
      <c r="L48" s="10" t="s">
        <v>31</v>
      </c>
      <c r="M48" s="9" t="s">
        <v>30</v>
      </c>
      <c r="N48" s="10" t="s">
        <v>27</v>
      </c>
      <c r="O48" s="12" t="s">
        <v>33</v>
      </c>
      <c r="P48" s="9">
        <v>0</v>
      </c>
      <c r="Q48" s="9">
        <v>796</v>
      </c>
      <c r="R48" s="14" t="s">
        <v>35</v>
      </c>
      <c r="S48" s="14">
        <v>15</v>
      </c>
      <c r="T48" s="18">
        <v>1347.46</v>
      </c>
      <c r="U48" s="18">
        <v>20211.900000000001</v>
      </c>
      <c r="V48" s="18">
        <f t="shared" si="0"/>
        <v>23850.042000000001</v>
      </c>
      <c r="W48" s="14"/>
      <c r="X48" s="10">
        <v>2018</v>
      </c>
      <c r="Y48" s="14"/>
    </row>
    <row r="49" spans="1:25" s="15" customFormat="1" ht="89.25" x14ac:dyDescent="0.25">
      <c r="A49" s="17">
        <v>45</v>
      </c>
      <c r="B49" s="14" t="s">
        <v>88</v>
      </c>
      <c r="C49" s="9" t="s">
        <v>25</v>
      </c>
      <c r="D49" s="14" t="s">
        <v>43</v>
      </c>
      <c r="E49" s="14" t="s">
        <v>96</v>
      </c>
      <c r="F49" s="14" t="s">
        <v>103</v>
      </c>
      <c r="G49" s="11" t="s">
        <v>113</v>
      </c>
      <c r="H49" s="9" t="s">
        <v>29</v>
      </c>
      <c r="I49" s="11">
        <v>0</v>
      </c>
      <c r="J49" s="10" t="s">
        <v>34</v>
      </c>
      <c r="K49" s="9" t="s">
        <v>24</v>
      </c>
      <c r="L49" s="10" t="s">
        <v>31</v>
      </c>
      <c r="M49" s="9" t="s">
        <v>30</v>
      </c>
      <c r="N49" s="10" t="s">
        <v>27</v>
      </c>
      <c r="O49" s="12" t="s">
        <v>33</v>
      </c>
      <c r="P49" s="9">
        <v>0</v>
      </c>
      <c r="Q49" s="9">
        <v>796</v>
      </c>
      <c r="R49" s="14" t="s">
        <v>35</v>
      </c>
      <c r="S49" s="14">
        <v>60</v>
      </c>
      <c r="T49" s="18">
        <v>1886.44</v>
      </c>
      <c r="U49" s="18">
        <v>113186.4</v>
      </c>
      <c r="V49" s="18">
        <f t="shared" si="0"/>
        <v>133559.95199999999</v>
      </c>
      <c r="W49" s="14"/>
      <c r="X49" s="10">
        <v>2018</v>
      </c>
      <c r="Y49" s="14"/>
    </row>
    <row r="50" spans="1:25" s="15" customFormat="1" ht="89.25" x14ac:dyDescent="0.25">
      <c r="A50" s="17">
        <v>46</v>
      </c>
      <c r="B50" s="14" t="s">
        <v>89</v>
      </c>
      <c r="C50" s="9" t="s">
        <v>25</v>
      </c>
      <c r="D50" s="14" t="s">
        <v>43</v>
      </c>
      <c r="E50" s="14" t="s">
        <v>96</v>
      </c>
      <c r="F50" s="14" t="s">
        <v>103</v>
      </c>
      <c r="G50" s="11" t="s">
        <v>114</v>
      </c>
      <c r="H50" s="9" t="s">
        <v>29</v>
      </c>
      <c r="I50" s="11">
        <v>0</v>
      </c>
      <c r="J50" s="10" t="s">
        <v>34</v>
      </c>
      <c r="K50" s="9" t="s">
        <v>24</v>
      </c>
      <c r="L50" s="10" t="s">
        <v>31</v>
      </c>
      <c r="M50" s="9" t="s">
        <v>30</v>
      </c>
      <c r="N50" s="10" t="s">
        <v>27</v>
      </c>
      <c r="O50" s="12" t="s">
        <v>33</v>
      </c>
      <c r="P50" s="9">
        <v>0</v>
      </c>
      <c r="Q50" s="9">
        <v>796</v>
      </c>
      <c r="R50" s="14" t="s">
        <v>35</v>
      </c>
      <c r="S50" s="14">
        <v>18</v>
      </c>
      <c r="T50" s="18">
        <v>943.22</v>
      </c>
      <c r="U50" s="18">
        <v>16977.96</v>
      </c>
      <c r="V50" s="18">
        <f t="shared" si="0"/>
        <v>20033.992799999996</v>
      </c>
      <c r="W50" s="14"/>
      <c r="X50" s="10">
        <v>2018</v>
      </c>
      <c r="Y50" s="14"/>
    </row>
    <row r="51" spans="1:25" s="15" customFormat="1" ht="89.25" x14ac:dyDescent="0.25">
      <c r="A51" s="17">
        <v>47</v>
      </c>
      <c r="B51" s="14" t="s">
        <v>90</v>
      </c>
      <c r="C51" s="9" t="s">
        <v>25</v>
      </c>
      <c r="D51" s="14" t="s">
        <v>43</v>
      </c>
      <c r="E51" s="14" t="s">
        <v>96</v>
      </c>
      <c r="F51" s="14" t="s">
        <v>103</v>
      </c>
      <c r="G51" s="11" t="s">
        <v>115</v>
      </c>
      <c r="H51" s="9" t="s">
        <v>29</v>
      </c>
      <c r="I51" s="11">
        <v>0</v>
      </c>
      <c r="J51" s="10" t="s">
        <v>34</v>
      </c>
      <c r="K51" s="9" t="s">
        <v>24</v>
      </c>
      <c r="L51" s="10" t="s">
        <v>31</v>
      </c>
      <c r="M51" s="9" t="s">
        <v>30</v>
      </c>
      <c r="N51" s="10" t="s">
        <v>27</v>
      </c>
      <c r="O51" s="12" t="s">
        <v>33</v>
      </c>
      <c r="P51" s="9">
        <v>0</v>
      </c>
      <c r="Q51" s="9">
        <v>796</v>
      </c>
      <c r="R51" s="14" t="s">
        <v>35</v>
      </c>
      <c r="S51" s="14">
        <v>8</v>
      </c>
      <c r="T51" s="18">
        <v>1167.8</v>
      </c>
      <c r="U51" s="18">
        <v>9342.4</v>
      </c>
      <c r="V51" s="18">
        <f t="shared" si="0"/>
        <v>11024.031999999999</v>
      </c>
      <c r="W51" s="14"/>
      <c r="X51" s="10">
        <v>2018</v>
      </c>
      <c r="Y51" s="14"/>
    </row>
    <row r="52" spans="1:25" s="15" customFormat="1" ht="89.25" x14ac:dyDescent="0.25">
      <c r="A52" s="17">
        <v>48</v>
      </c>
      <c r="B52" s="14" t="s">
        <v>91</v>
      </c>
      <c r="C52" s="9" t="s">
        <v>25</v>
      </c>
      <c r="D52" s="14" t="s">
        <v>43</v>
      </c>
      <c r="E52" s="14" t="s">
        <v>96</v>
      </c>
      <c r="F52" s="14" t="s">
        <v>103</v>
      </c>
      <c r="G52" s="11" t="s">
        <v>116</v>
      </c>
      <c r="H52" s="9" t="s">
        <v>29</v>
      </c>
      <c r="I52" s="11">
        <v>0</v>
      </c>
      <c r="J52" s="10" t="s">
        <v>34</v>
      </c>
      <c r="K52" s="9" t="s">
        <v>24</v>
      </c>
      <c r="L52" s="10" t="s">
        <v>31</v>
      </c>
      <c r="M52" s="9" t="s">
        <v>30</v>
      </c>
      <c r="N52" s="10" t="s">
        <v>27</v>
      </c>
      <c r="O52" s="12" t="s">
        <v>33</v>
      </c>
      <c r="P52" s="9">
        <v>0</v>
      </c>
      <c r="Q52" s="9">
        <v>796</v>
      </c>
      <c r="R52" s="14" t="s">
        <v>35</v>
      </c>
      <c r="S52" s="14">
        <v>6</v>
      </c>
      <c r="T52" s="18">
        <v>763.56</v>
      </c>
      <c r="U52" s="18">
        <v>4581.3599999999997</v>
      </c>
      <c r="V52" s="18">
        <f t="shared" si="0"/>
        <v>5406.0047999999997</v>
      </c>
      <c r="W52" s="14"/>
      <c r="X52" s="10">
        <v>2018</v>
      </c>
      <c r="Y52" s="14"/>
    </row>
    <row r="53" spans="1:25" s="16" customFormat="1" ht="26.25" x14ac:dyDescent="0.4">
      <c r="A53" s="19"/>
      <c r="B53" s="19"/>
      <c r="C53" s="19"/>
      <c r="D53" s="19"/>
      <c r="E53" s="19"/>
      <c r="F53" s="20" t="s">
        <v>36</v>
      </c>
      <c r="G53" s="20"/>
      <c r="H53" s="20"/>
      <c r="I53" s="20"/>
      <c r="J53" s="20"/>
      <c r="K53" s="20"/>
      <c r="L53" s="20"/>
      <c r="M53" s="21"/>
      <c r="N53" s="21"/>
      <c r="O53" s="21"/>
      <c r="P53" s="19"/>
      <c r="Q53" s="19"/>
      <c r="R53" s="19"/>
      <c r="S53" s="19"/>
      <c r="T53" s="19"/>
      <c r="U53" s="22"/>
      <c r="V53" s="22"/>
      <c r="W53" s="22"/>
      <c r="X53" s="22"/>
      <c r="Y53" s="22"/>
    </row>
    <row r="54" spans="1:25" s="16" customFormat="1" ht="30" x14ac:dyDescent="0.25">
      <c r="A54" s="19"/>
      <c r="B54" s="23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3"/>
      <c r="R54" s="23"/>
      <c r="S54" s="19"/>
      <c r="T54" s="19"/>
      <c r="U54" s="22"/>
      <c r="V54" s="22"/>
      <c r="W54" s="22"/>
      <c r="X54" s="22"/>
      <c r="Y54" s="22"/>
    </row>
    <row r="55" spans="1:25" s="16" customFormat="1" x14ac:dyDescent="0.25">
      <c r="A55" s="1"/>
      <c r="B55" s="1"/>
      <c r="C55" s="1"/>
      <c r="D55" s="1"/>
      <c r="E55" s="7"/>
      <c r="F55" s="1"/>
      <c r="G55" s="1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.75" x14ac:dyDescent="0.3">
      <c r="A56" s="24"/>
      <c r="B56" s="25"/>
    </row>
    <row r="57" spans="1:25" ht="18.75" x14ac:dyDescent="0.3">
      <c r="A57" s="24"/>
      <c r="B57" s="25"/>
    </row>
  </sheetData>
  <mergeCells count="2">
    <mergeCell ref="T1:Y1"/>
    <mergeCell ref="A2:Y2"/>
  </mergeCells>
  <dataValidations count="4">
    <dataValidation type="list" allowBlank="1" showInputMessage="1" showErrorMessage="1" sqref="N5:N52">
      <formula1>Инкотермс</formula1>
    </dataValidation>
    <dataValidation type="textLength" operator="equal" allowBlank="1" showInputMessage="1" showErrorMessage="1" error="Код КАТО должен содержать 9 символов" sqref="S5 J5:J52">
      <formula1>9</formula1>
    </dataValidation>
    <dataValidation type="list" allowBlank="1" showInputMessage="1" showErrorMessage="1" sqref="R5 H5:H52">
      <formula1>Способ_закупок</formula1>
    </dataValidation>
    <dataValidation type="whole" allowBlank="1" showInputMessage="1" showErrorMessage="1" sqref="I5:I52 P5:P52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2018-04-24T13:03:37Z</dcterms:modified>
</cp:coreProperties>
</file>